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23955" windowHeight="11580"/>
  </bookViews>
  <sheets>
    <sheet name="Anexa F1" sheetId="1" r:id="rId1"/>
    <sheet name="F2-2" sheetId="2" r:id="rId2"/>
    <sheet name="F2-3" sheetId="3" r:id="rId3"/>
    <sheet name="F2-4" sheetId="4" r:id="rId4"/>
    <sheet name="F2-5" sheetId="5" r:id="rId5"/>
    <sheet name="F2-6" sheetId="6" r:id="rId6"/>
    <sheet name="F2-10" sheetId="7" r:id="rId7"/>
    <sheet name="F2-15" sheetId="8" r:id="rId8"/>
    <sheet name="Data" sheetId="9" r:id="rId9"/>
  </sheets>
  <calcPr calcId="144525"/>
</workbook>
</file>

<file path=xl/calcChain.xml><?xml version="1.0" encoding="utf-8"?>
<calcChain xmlns="http://schemas.openxmlformats.org/spreadsheetml/2006/main">
  <c r="W23" i="9" l="1"/>
  <c r="M23" i="9"/>
  <c r="L23" i="9"/>
  <c r="R22" i="9"/>
  <c r="N22" i="9"/>
  <c r="M22" i="9"/>
  <c r="L22" i="9"/>
  <c r="K22" i="9"/>
  <c r="J22" i="9"/>
  <c r="R21" i="9"/>
  <c r="N21" i="9"/>
  <c r="M21" i="9"/>
  <c r="L21" i="9"/>
  <c r="K21" i="9"/>
  <c r="J21" i="9"/>
  <c r="W20" i="9"/>
  <c r="R20" i="9"/>
  <c r="N20" i="9"/>
  <c r="M20" i="9"/>
  <c r="K20" i="9"/>
  <c r="J20" i="9"/>
  <c r="R19" i="9"/>
  <c r="N19" i="9"/>
  <c r="M19" i="9"/>
  <c r="L19" i="9"/>
  <c r="K19" i="9"/>
  <c r="J19" i="9"/>
  <c r="R18" i="9"/>
  <c r="N18" i="9"/>
  <c r="M18" i="9"/>
  <c r="L18" i="9"/>
  <c r="K18" i="9"/>
  <c r="J18" i="9"/>
  <c r="R17" i="9"/>
  <c r="N17" i="9"/>
  <c r="M17" i="9"/>
  <c r="K17" i="9"/>
  <c r="J17" i="9"/>
  <c r="W16" i="9"/>
  <c r="R16" i="9"/>
  <c r="N16" i="9"/>
  <c r="L16" i="9"/>
  <c r="K16" i="9"/>
  <c r="J16" i="9"/>
  <c r="R15" i="9"/>
  <c r="N15" i="9"/>
  <c r="L15" i="9"/>
  <c r="K15" i="9"/>
  <c r="J15" i="9"/>
  <c r="W14" i="9"/>
  <c r="R14" i="9"/>
  <c r="N14" i="9"/>
  <c r="L14" i="9"/>
  <c r="K14" i="9"/>
  <c r="J14" i="9"/>
  <c r="R13" i="9"/>
  <c r="N13" i="9"/>
  <c r="K13" i="9"/>
  <c r="J13" i="9"/>
  <c r="R12" i="9"/>
  <c r="N12" i="9"/>
  <c r="M12" i="9"/>
  <c r="L12" i="9"/>
  <c r="K12" i="9"/>
  <c r="J12" i="9"/>
  <c r="R11" i="9"/>
  <c r="N11" i="9"/>
  <c r="M11" i="9"/>
  <c r="L11" i="9"/>
  <c r="K11" i="9"/>
  <c r="J11" i="9"/>
  <c r="R10" i="9"/>
  <c r="N10" i="9"/>
  <c r="M10" i="9"/>
  <c r="L10" i="9"/>
  <c r="K10" i="9"/>
  <c r="J10" i="9"/>
  <c r="R9" i="9"/>
  <c r="N9" i="9"/>
  <c r="M9" i="9"/>
  <c r="L9" i="9"/>
  <c r="K9" i="9"/>
  <c r="J9" i="9"/>
  <c r="W8" i="9"/>
  <c r="R8" i="9"/>
  <c r="N8" i="9"/>
  <c r="L8" i="9"/>
  <c r="K8" i="9"/>
  <c r="J8" i="9"/>
  <c r="W7" i="9"/>
  <c r="R7" i="9"/>
  <c r="N7" i="9"/>
  <c r="M7" i="9"/>
  <c r="K7" i="9"/>
  <c r="J7" i="9"/>
  <c r="R6" i="9"/>
  <c r="N6" i="9"/>
  <c r="M6" i="9"/>
  <c r="L6" i="9"/>
  <c r="K6" i="9"/>
  <c r="J6" i="9"/>
  <c r="R5" i="9"/>
  <c r="N5" i="9"/>
  <c r="K5" i="9"/>
  <c r="J5" i="9"/>
  <c r="R4" i="9"/>
  <c r="N4" i="9"/>
  <c r="M4" i="9"/>
  <c r="L4" i="9"/>
  <c r="K4" i="9"/>
  <c r="J4" i="9"/>
  <c r="R3" i="9"/>
  <c r="N3" i="9"/>
  <c r="M3" i="9"/>
  <c r="L3" i="9"/>
  <c r="K3" i="9"/>
  <c r="J3" i="9"/>
  <c r="V2" i="9"/>
  <c r="U2" i="9"/>
  <c r="T2" i="9"/>
  <c r="S2" i="9"/>
  <c r="Q2" i="9"/>
  <c r="P2" i="9"/>
  <c r="O2" i="9"/>
  <c r="I2" i="9"/>
  <c r="H26" i="8"/>
  <c r="F25" i="8"/>
  <c r="G25" i="8" s="1"/>
  <c r="E25" i="8"/>
  <c r="W22" i="9" s="1"/>
  <c r="D25" i="8"/>
  <c r="C25" i="8"/>
  <c r="B25" i="8"/>
  <c r="F24" i="8"/>
  <c r="G24" i="8" s="1"/>
  <c r="E24" i="8"/>
  <c r="W21" i="9" s="1"/>
  <c r="D24" i="8"/>
  <c r="C24" i="8"/>
  <c r="B24" i="8"/>
  <c r="F23" i="8"/>
  <c r="G23" i="8" s="1"/>
  <c r="E23" i="8"/>
  <c r="W19" i="9" s="1"/>
  <c r="D23" i="8"/>
  <c r="C23" i="8"/>
  <c r="B23" i="8"/>
  <c r="F22" i="8"/>
  <c r="E22" i="8"/>
  <c r="W18" i="9" s="1"/>
  <c r="D22" i="8"/>
  <c r="C22" i="8"/>
  <c r="B22" i="8"/>
  <c r="F21" i="8"/>
  <c r="E21" i="8"/>
  <c r="W17" i="9" s="1"/>
  <c r="D21" i="8"/>
  <c r="C21" i="8"/>
  <c r="B21" i="8"/>
  <c r="F20" i="8"/>
  <c r="E20" i="8"/>
  <c r="W15" i="9" s="1"/>
  <c r="D20" i="8"/>
  <c r="C20" i="8"/>
  <c r="B20" i="8"/>
  <c r="F19" i="8"/>
  <c r="G19" i="8" s="1"/>
  <c r="E19" i="8"/>
  <c r="W13" i="9" s="1"/>
  <c r="D19" i="8"/>
  <c r="C19" i="8"/>
  <c r="B19" i="8"/>
  <c r="F18" i="8"/>
  <c r="G18" i="8" s="1"/>
  <c r="E18" i="8"/>
  <c r="W12" i="9" s="1"/>
  <c r="D18" i="8"/>
  <c r="C18" i="8"/>
  <c r="B18" i="8"/>
  <c r="F17" i="8"/>
  <c r="E17" i="8"/>
  <c r="W11" i="9" s="1"/>
  <c r="D17" i="8"/>
  <c r="C17" i="8"/>
  <c r="B17" i="8"/>
  <c r="F16" i="8"/>
  <c r="G16" i="8" s="1"/>
  <c r="E16" i="8"/>
  <c r="W10" i="9" s="1"/>
  <c r="D16" i="8"/>
  <c r="C16" i="8"/>
  <c r="B16" i="8"/>
  <c r="F15" i="8"/>
  <c r="G15" i="8" s="1"/>
  <c r="E15" i="8"/>
  <c r="W9" i="9" s="1"/>
  <c r="D15" i="8"/>
  <c r="C15" i="8"/>
  <c r="B15" i="8"/>
  <c r="F14" i="8"/>
  <c r="E14" i="8"/>
  <c r="W6" i="9" s="1"/>
  <c r="D14" i="8"/>
  <c r="C14" i="8"/>
  <c r="B14" i="8"/>
  <c r="F13" i="8"/>
  <c r="E13" i="8"/>
  <c r="W5" i="9" s="1"/>
  <c r="D13" i="8"/>
  <c r="C13" i="8"/>
  <c r="B13" i="8"/>
  <c r="F12" i="8"/>
  <c r="G12" i="8" s="1"/>
  <c r="E12" i="8"/>
  <c r="W4" i="9" s="1"/>
  <c r="D12" i="8"/>
  <c r="C12" i="8"/>
  <c r="B12" i="8"/>
  <c r="F11" i="8"/>
  <c r="G11" i="8" s="1"/>
  <c r="E11" i="8"/>
  <c r="W3" i="9" s="1"/>
  <c r="D11" i="8"/>
  <c r="C11" i="8"/>
  <c r="B11" i="8"/>
  <c r="G7" i="8"/>
  <c r="F7" i="8"/>
  <c r="C1" i="8"/>
  <c r="H12" i="7"/>
  <c r="F11" i="7"/>
  <c r="E11" i="7"/>
  <c r="R23" i="9" s="1"/>
  <c r="R2" i="9" s="1"/>
  <c r="D11" i="7"/>
  <c r="C11" i="7"/>
  <c r="B11" i="7"/>
  <c r="G7" i="7"/>
  <c r="F7" i="7"/>
  <c r="C1" i="7"/>
  <c r="H12" i="6"/>
  <c r="F11" i="6"/>
  <c r="G11" i="6" s="1"/>
  <c r="G12" i="6" s="1"/>
  <c r="F6" i="6" s="1"/>
  <c r="E11" i="6"/>
  <c r="N23" i="9" s="1"/>
  <c r="D11" i="6"/>
  <c r="C11" i="6"/>
  <c r="B11" i="6"/>
  <c r="G7" i="6"/>
  <c r="F7" i="6"/>
  <c r="C1" i="6"/>
  <c r="H17" i="5"/>
  <c r="F16" i="5"/>
  <c r="E16" i="5"/>
  <c r="D16" i="5"/>
  <c r="C16" i="5"/>
  <c r="B16" i="5"/>
  <c r="F15" i="5"/>
  <c r="E15" i="5"/>
  <c r="G15" i="5" s="1"/>
  <c r="D15" i="5"/>
  <c r="C15" i="5"/>
  <c r="B15" i="5"/>
  <c r="F14" i="5"/>
  <c r="G14" i="5" s="1"/>
  <c r="E14" i="5"/>
  <c r="M14" i="9" s="1"/>
  <c r="D14" i="5"/>
  <c r="C14" i="5"/>
  <c r="B14" i="5"/>
  <c r="F13" i="5"/>
  <c r="E13" i="5"/>
  <c r="M13" i="9" s="1"/>
  <c r="D13" i="5"/>
  <c r="C13" i="5"/>
  <c r="B13" i="5"/>
  <c r="F12" i="5"/>
  <c r="G12" i="5" s="1"/>
  <c r="E12" i="5"/>
  <c r="M8" i="9" s="1"/>
  <c r="D12" i="5"/>
  <c r="C12" i="5"/>
  <c r="B12" i="5"/>
  <c r="F11" i="5"/>
  <c r="E11" i="5"/>
  <c r="D11" i="5"/>
  <c r="C11" i="5"/>
  <c r="B11" i="5"/>
  <c r="G7" i="5"/>
  <c r="F7" i="5"/>
  <c r="C1" i="5"/>
  <c r="H16" i="4"/>
  <c r="F15" i="4"/>
  <c r="E15" i="4"/>
  <c r="L20" i="9" s="1"/>
  <c r="D15" i="4"/>
  <c r="C15" i="4"/>
  <c r="B15" i="4"/>
  <c r="F14" i="4"/>
  <c r="E14" i="4"/>
  <c r="D14" i="4"/>
  <c r="C14" i="4"/>
  <c r="B14" i="4"/>
  <c r="F13" i="4"/>
  <c r="G13" i="4" s="1"/>
  <c r="E13" i="4"/>
  <c r="L13" i="9" s="1"/>
  <c r="D13" i="4"/>
  <c r="C13" i="4"/>
  <c r="B13" i="4"/>
  <c r="F12" i="4"/>
  <c r="G12" i="4" s="1"/>
  <c r="E12" i="4"/>
  <c r="L7" i="9" s="1"/>
  <c r="D12" i="4"/>
  <c r="C12" i="4"/>
  <c r="B12" i="4"/>
  <c r="F11" i="4"/>
  <c r="E11" i="4"/>
  <c r="L5" i="9" s="1"/>
  <c r="D11" i="4"/>
  <c r="C11" i="4"/>
  <c r="B11" i="4"/>
  <c r="G7" i="4"/>
  <c r="F7" i="4"/>
  <c r="C1" i="4"/>
  <c r="H12" i="3"/>
  <c r="F11" i="3"/>
  <c r="E11" i="3"/>
  <c r="D11" i="3"/>
  <c r="C11" i="3"/>
  <c r="B11" i="3"/>
  <c r="G7" i="3"/>
  <c r="F7" i="3"/>
  <c r="C1" i="3"/>
  <c r="H12" i="2"/>
  <c r="F11" i="2"/>
  <c r="E11" i="2"/>
  <c r="D11" i="2"/>
  <c r="C11" i="2"/>
  <c r="B11" i="2"/>
  <c r="G7" i="2"/>
  <c r="F7" i="2"/>
  <c r="C1" i="2"/>
  <c r="G11" i="3" l="1"/>
  <c r="G12" i="3" s="1"/>
  <c r="F6" i="3" s="1"/>
  <c r="K23" i="9"/>
  <c r="K2" i="9" s="1"/>
  <c r="G11" i="2"/>
  <c r="G12" i="2" s="1"/>
  <c r="F6" i="2" s="1"/>
  <c r="G16" i="5"/>
  <c r="G14" i="4"/>
  <c r="N2" i="9"/>
  <c r="G11" i="5"/>
  <c r="W2" i="9"/>
  <c r="H4" i="9"/>
  <c r="E12" i="1" s="1"/>
  <c r="H7" i="9"/>
  <c r="E15" i="1" s="1"/>
  <c r="H11" i="9"/>
  <c r="E19" i="1" s="1"/>
  <c r="H14" i="9"/>
  <c r="E22" i="1" s="1"/>
  <c r="H21" i="9"/>
  <c r="E29" i="1" s="1"/>
  <c r="H6" i="9"/>
  <c r="E14" i="1" s="1"/>
  <c r="H10" i="9"/>
  <c r="E18" i="1" s="1"/>
  <c r="H20" i="9"/>
  <c r="E28" i="1" s="1"/>
  <c r="H9" i="9"/>
  <c r="E17" i="1" s="1"/>
  <c r="H13" i="9"/>
  <c r="E21" i="1" s="1"/>
  <c r="H19" i="9"/>
  <c r="E27" i="1" s="1"/>
  <c r="H8" i="9"/>
  <c r="E16" i="1" s="1"/>
  <c r="H12" i="9"/>
  <c r="E20" i="1" s="1"/>
  <c r="H18" i="9"/>
  <c r="E26" i="1" s="1"/>
  <c r="H22" i="9"/>
  <c r="E30" i="1" s="1"/>
  <c r="H3" i="9"/>
  <c r="E11" i="1" s="1"/>
  <c r="J23" i="9"/>
  <c r="G11" i="4"/>
  <c r="G15" i="4"/>
  <c r="G13" i="5"/>
  <c r="G17" i="5" s="1"/>
  <c r="F6" i="5" s="1"/>
  <c r="G14" i="8"/>
  <c r="G22" i="8"/>
  <c r="L17" i="9"/>
  <c r="L2" i="9" s="1"/>
  <c r="M5" i="9"/>
  <c r="M2" i="9" s="1"/>
  <c r="M15" i="9"/>
  <c r="H15" i="9" s="1"/>
  <c r="E23" i="1" s="1"/>
  <c r="M16" i="9"/>
  <c r="H16" i="9" s="1"/>
  <c r="E24" i="1" s="1"/>
  <c r="G11" i="7"/>
  <c r="G12" i="7" s="1"/>
  <c r="F6" i="7" s="1"/>
  <c r="G13" i="8"/>
  <c r="G17" i="8"/>
  <c r="G21" i="8"/>
  <c r="G20" i="8"/>
  <c r="G26" i="8" l="1"/>
  <c r="F6" i="8" s="1"/>
  <c r="G24" i="1"/>
  <c r="H24" i="1" s="1"/>
  <c r="G23" i="1"/>
  <c r="H23" i="1" s="1"/>
  <c r="G21" i="1"/>
  <c r="H21" i="1" s="1"/>
  <c r="H17" i="9"/>
  <c r="E25" i="1" s="1"/>
  <c r="G11" i="1"/>
  <c r="G30" i="1"/>
  <c r="H30" i="1" s="1"/>
  <c r="G22" i="1"/>
  <c r="H22" i="1" s="1"/>
  <c r="G26" i="1"/>
  <c r="H26" i="1" s="1"/>
  <c r="G29" i="1"/>
  <c r="H29" i="1" s="1"/>
  <c r="G20" i="1"/>
  <c r="H20" i="1" s="1"/>
  <c r="G19" i="1"/>
  <c r="H19" i="1" s="1"/>
  <c r="G14" i="1"/>
  <c r="H14" i="1" s="1"/>
  <c r="G17" i="1"/>
  <c r="H17" i="1" s="1"/>
  <c r="G16" i="1"/>
  <c r="H16" i="1" s="1"/>
  <c r="G15" i="1"/>
  <c r="H15" i="1" s="1"/>
  <c r="G16" i="4"/>
  <c r="F6" i="4" s="1"/>
  <c r="H5" i="9"/>
  <c r="E13" i="1" s="1"/>
  <c r="G28" i="1"/>
  <c r="H28" i="1" s="1"/>
  <c r="G12" i="1"/>
  <c r="H12" i="1" s="1"/>
  <c r="J2" i="9"/>
  <c r="H2" i="9" s="1"/>
  <c r="H23" i="9"/>
  <c r="E31" i="1" s="1"/>
  <c r="G27" i="1"/>
  <c r="H27" i="1" s="1"/>
  <c r="G18" i="1"/>
  <c r="H18" i="1" s="1"/>
  <c r="G25" i="1" l="1"/>
  <c r="H25" i="1" s="1"/>
  <c r="G13" i="1"/>
  <c r="H13" i="1" s="1"/>
  <c r="G31" i="1"/>
  <c r="H31" i="1" s="1"/>
  <c r="E32" i="1"/>
  <c r="H11" i="1"/>
  <c r="G33" i="1" l="1"/>
  <c r="H33" i="1" l="1"/>
  <c r="H34" i="1"/>
</calcChain>
</file>

<file path=xl/sharedStrings.xml><?xml version="1.0" encoding="utf-8"?>
<sst xmlns="http://schemas.openxmlformats.org/spreadsheetml/2006/main" count="331" uniqueCount="160">
  <si>
    <t>Anexa F1 la Formularul de oferta finaciara</t>
  </si>
  <si>
    <t xml:space="preserve"> </t>
  </si>
  <si>
    <t>Lotul 10 - Articole Arduino</t>
  </si>
  <si>
    <t>Ofertant ______________________________</t>
  </si>
  <si>
    <t>Centralizator F1</t>
  </si>
  <si>
    <t>Nota</t>
  </si>
  <si>
    <t>Ofertantul va completa doar campurile de culoare galbenă.</t>
  </si>
  <si>
    <t>- lei -</t>
  </si>
  <si>
    <t xml:space="preserve">Nr. art. </t>
  </si>
  <si>
    <t>Denumire articol</t>
  </si>
  <si>
    <t>SKU/Cod produs</t>
  </si>
  <si>
    <t>UM</t>
  </si>
  <si>
    <t xml:space="preserve">Necesar </t>
  </si>
  <si>
    <t>PU, 
fără TVA</t>
  </si>
  <si>
    <t>Total, 
fara Tva</t>
  </si>
  <si>
    <t>Valoare 
TVA</t>
  </si>
  <si>
    <t>7 = 5 x 6</t>
  </si>
  <si>
    <t>Ard01</t>
  </si>
  <si>
    <t>Ecran LCD ILI9486, 3.5", cu slot pentru card SD</t>
  </si>
  <si>
    <t>buc.</t>
  </si>
  <si>
    <t>Ard02</t>
  </si>
  <si>
    <t>Incarcator universal pentru acumulatori cu 10 porturi</t>
  </si>
  <si>
    <t>Ard03</t>
  </si>
  <si>
    <t xml:space="preserve">Kit 45 senzori compatibili Arduino </t>
  </si>
  <si>
    <t>Ard04</t>
  </si>
  <si>
    <t>Kit Arduino Smart Home</t>
  </si>
  <si>
    <t>Ard05</t>
  </si>
  <si>
    <t>BBC Micro:Bit GO V2.21</t>
  </si>
  <si>
    <t>Ard06</t>
  </si>
  <si>
    <t>Kit de electronica pentru incepatori, compatibil Arduino</t>
  </si>
  <si>
    <t>Ard07</t>
  </si>
  <si>
    <t>Kit de lipit pentru electronisti cu 23 piese</t>
  </si>
  <si>
    <t>Ard08</t>
  </si>
  <si>
    <t>Kit de robot Arduino programabil cu brat robotic</t>
  </si>
  <si>
    <t>Ard09</t>
  </si>
  <si>
    <t>Kit de robot ESP32 cu programare Arduino si functie de urmarire solara</t>
  </si>
  <si>
    <t>Ard10</t>
  </si>
  <si>
    <t>Kit de robot inteligent mini tanc</t>
  </si>
  <si>
    <t>Ard11</t>
  </si>
  <si>
    <t>Kit compatibil Arduino UNO R3 RFID</t>
  </si>
  <si>
    <t>Ard12</t>
  </si>
  <si>
    <t>Kit compatibil Arduino UNO R3 CH340 (nivel electroniști)</t>
  </si>
  <si>
    <t>Ard13</t>
  </si>
  <si>
    <t>Kit compatibil Arduino UNO R4 WiFI</t>
  </si>
  <si>
    <t>Ard14</t>
  </si>
  <si>
    <t>Kit compatibil Arduino UNO R3 CH340 (nivel intermediar)</t>
  </si>
  <si>
    <t>Ard15</t>
  </si>
  <si>
    <t>Kit robot Beetlebot 3 in 1 pentru Arduino, STEM</t>
  </si>
  <si>
    <t>Ard16</t>
  </si>
  <si>
    <t>Modul NFC, RFID, PN532 13.56MHz</t>
  </si>
  <si>
    <t>Ard17</t>
  </si>
  <si>
    <t>Modul senzor optic de amprente</t>
  </si>
  <si>
    <t>Ard18</t>
  </si>
  <si>
    <t xml:space="preserve">Placa de dezvoltare </t>
  </si>
  <si>
    <t>set</t>
  </si>
  <si>
    <t>Ard19</t>
  </si>
  <si>
    <t>Placa de expansiune multifunctionala</t>
  </si>
  <si>
    <t>Ard20</t>
  </si>
  <si>
    <t xml:space="preserve">Shield V5 pentru senzori </t>
  </si>
  <si>
    <t>Ard21</t>
  </si>
  <si>
    <t>Monitor de calitate a aerului</t>
  </si>
  <si>
    <t>Total necesar</t>
  </si>
  <si>
    <t>Total</t>
  </si>
  <si>
    <t>Total cu TVA</t>
  </si>
  <si>
    <t>Ofertant</t>
  </si>
  <si>
    <t>Semnatura</t>
  </si>
  <si>
    <t>Anexa F2-1</t>
  </si>
  <si>
    <t>Unitate</t>
  </si>
  <si>
    <t>Colegiul Național Pedagogic Regele Ferdinand</t>
  </si>
  <si>
    <t>Adresa</t>
  </si>
  <si>
    <t>22 Decembrie nr. 5, Sighetu Marmației</t>
  </si>
  <si>
    <t>CENTRALIZATOR PE UNITATE DE INVATAMANT</t>
  </si>
  <si>
    <t xml:space="preserve">TOTAL GENERAL fără TVA (lei) </t>
  </si>
  <si>
    <t>Contor articole / Total necesar  buc.</t>
  </si>
  <si>
    <t>Necesar</t>
  </si>
  <si>
    <t>I11
Stiinte</t>
  </si>
  <si>
    <t>5 = 8</t>
  </si>
  <si>
    <t>ARD21</t>
  </si>
  <si>
    <t>TOTAL</t>
  </si>
  <si>
    <t>Liceul Tehnologic Forestier</t>
  </si>
  <si>
    <t>Dragoş Vodă 43, Sighetu Marmației</t>
  </si>
  <si>
    <t>I11
Didactic</t>
  </si>
  <si>
    <t>Liceul Teoretic Leowey Klara</t>
  </si>
  <si>
    <t>22 Decembrie nr. 2, Sighetu Marmației</t>
  </si>
  <si>
    <t>ARD03</t>
  </si>
  <si>
    <t>ARD05</t>
  </si>
  <si>
    <t>ARD11</t>
  </si>
  <si>
    <t>ARD15</t>
  </si>
  <si>
    <t>ARD18</t>
  </si>
  <si>
    <t>Liceul Tehnologic Marmatia</t>
  </si>
  <si>
    <t>General Mociolschi 17-19, Sighetu Marmației</t>
  </si>
  <si>
    <t>I11
Fizica</t>
  </si>
  <si>
    <t>ARD06</t>
  </si>
  <si>
    <t>ARD12</t>
  </si>
  <si>
    <t>ARD13</t>
  </si>
  <si>
    <t>ARD14</t>
  </si>
  <si>
    <t>Scoala Gimnaziala Dr. Ioan Mihalyi de Apsa</t>
  </si>
  <si>
    <t>Mihai Viteazu 41, Sighetu Marmației</t>
  </si>
  <si>
    <t>I11
Biologie</t>
  </si>
  <si>
    <t xml:space="preserve">Liceul Pedagogic "Taras Sevcenko" </t>
  </si>
  <si>
    <t>Libertăţii 22, Sighetu Marmației</t>
  </si>
  <si>
    <t>Scoala Gimnaziala Nr. 10</t>
  </si>
  <si>
    <t>Unirii 27, Sighetu Marmației</t>
  </si>
  <si>
    <t>ARD01</t>
  </si>
  <si>
    <t>ARD02</t>
  </si>
  <si>
    <t>ARD04</t>
  </si>
  <si>
    <t>ARD07</t>
  </si>
  <si>
    <t>ARD08</t>
  </si>
  <si>
    <t>ARD09</t>
  </si>
  <si>
    <t>ARD10</t>
  </si>
  <si>
    <t>ARD16</t>
  </si>
  <si>
    <t>ARD17</t>
  </si>
  <si>
    <t>ARD19</t>
  </si>
  <si>
    <t>ARD20</t>
  </si>
  <si>
    <t>B1</t>
  </si>
  <si>
    <t>Colegiul Național Dragoș Vodă</t>
  </si>
  <si>
    <t>Mihai Viteazu 14, Sighetu Marmației</t>
  </si>
  <si>
    <t>F2-1</t>
  </si>
  <si>
    <t>F2-2</t>
  </si>
  <si>
    <t>F2-3</t>
  </si>
  <si>
    <t>F2-4</t>
  </si>
  <si>
    <t>F2-5</t>
  </si>
  <si>
    <t>F2-6</t>
  </si>
  <si>
    <t>F2-7</t>
  </si>
  <si>
    <t>F2-8</t>
  </si>
  <si>
    <t>F2-9</t>
  </si>
  <si>
    <t>F2-10</t>
  </si>
  <si>
    <t>F2-11</t>
  </si>
  <si>
    <t>F2-12</t>
  </si>
  <si>
    <t>F2-13</t>
  </si>
  <si>
    <t>F2-14</t>
  </si>
  <si>
    <t>F2-15</t>
  </si>
  <si>
    <t>B2</t>
  </si>
  <si>
    <t>B3</t>
  </si>
  <si>
    <t>B4</t>
  </si>
  <si>
    <t>B5</t>
  </si>
  <si>
    <t>B6</t>
  </si>
  <si>
    <t>B7</t>
  </si>
  <si>
    <t>Scoala Gimnaziala George Cosbuc</t>
  </si>
  <si>
    <t>Tudor Vladimirescu 6-8, Sighetu Marmației</t>
  </si>
  <si>
    <t>B8</t>
  </si>
  <si>
    <t>Scoala Gimnaziala Nr. 2</t>
  </si>
  <si>
    <t>Gheorghe Şincai 1, Sighetu Marmației</t>
  </si>
  <si>
    <t>B9</t>
  </si>
  <si>
    <t>Scoala Gimnaziala Cu Program Suplimentar de Muzica și Arte</t>
  </si>
  <si>
    <t>Mihai Eminescu 6, Sighetu Marmației</t>
  </si>
  <si>
    <t>B10</t>
  </si>
  <si>
    <t>B11</t>
  </si>
  <si>
    <t xml:space="preserve">Gradinita Cu Program Prelungit Nr. 12 </t>
  </si>
  <si>
    <t>Independenţei 10, Sighetu Marmației</t>
  </si>
  <si>
    <t>B12</t>
  </si>
  <si>
    <t>Gradinita Cu Program Prelungit Nr. 9</t>
  </si>
  <si>
    <t>Gheorghe Șincai 2, Sighetu Marmației</t>
  </si>
  <si>
    <t>B13</t>
  </si>
  <si>
    <t>Gradinita Cu Program Prelungit Nr. 8</t>
  </si>
  <si>
    <t>Alexandru Ivasiuc 25, Sighetu Marmației</t>
  </si>
  <si>
    <t>B14</t>
  </si>
  <si>
    <t xml:space="preserve">Gradinita Cu Program Prelungit Nr. 7 </t>
  </si>
  <si>
    <t>Unirii 21B, Sighetu Marmației</t>
  </si>
  <si>
    <t>B15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</si>
</sst>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.00_);_(* \(#,##0.00\);_(* \-??_);_(@_)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charset val="238"/>
      <scheme val="minor"/>
    </font>
    <font>
      <sz val="12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charset val="1"/>
    </font>
    <font>
      <u/>
      <sz val="11"/>
      <color rgb="FF0000FF"/>
      <name val="Calibri"/>
      <family val="2"/>
      <charset val="238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96">
    <xf numFmtId="0" fontId="0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9" fillId="0" borderId="0" applyNumberFormat="0" applyFill="0" applyBorder="0" applyAlignment="0" applyProtection="0"/>
    <xf numFmtId="0" fontId="1" fillId="0" borderId="0"/>
    <xf numFmtId="0" fontId="12" fillId="0" borderId="0" applyNumberFormat="0" applyFill="0" applyBorder="0" applyAlignment="0" applyProtection="0"/>
    <xf numFmtId="0" fontId="13" fillId="0" borderId="0" applyBorder="0" applyProtection="0"/>
    <xf numFmtId="0" fontId="14" fillId="0" borderId="0" applyBorder="0" applyProtection="0"/>
    <xf numFmtId="0" fontId="14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3" fillId="0" borderId="0"/>
    <xf numFmtId="0" fontId="15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Border="0" applyProtection="0">
      <alignment horizontal="left"/>
    </xf>
    <xf numFmtId="0" fontId="16" fillId="0" borderId="0" applyBorder="0" applyProtection="0"/>
    <xf numFmtId="0" fontId="16" fillId="0" borderId="0" applyBorder="0" applyProtection="0"/>
    <xf numFmtId="0" fontId="17" fillId="0" borderId="0" applyBorder="0" applyProtection="0"/>
    <xf numFmtId="0" fontId="17" fillId="0" borderId="0" applyBorder="0" applyProtection="0">
      <alignment horizontal="left"/>
    </xf>
    <xf numFmtId="0" fontId="16" fillId="0" borderId="0" applyBorder="0" applyProtection="0"/>
    <xf numFmtId="164" fontId="3" fillId="0" borderId="0" applyFont="0" applyFill="0" applyBorder="0" applyAlignment="0" applyProtection="0"/>
    <xf numFmtId="165" fontId="16" fillId="0" borderId="0" applyBorder="0" applyProtection="0"/>
    <xf numFmtId="164" fontId="3" fillId="0" borderId="0" applyFont="0" applyFill="0" applyBorder="0" applyAlignment="0" applyProtection="0"/>
    <xf numFmtId="165" fontId="15" fillId="0" borderId="0" applyBorder="0" applyProtection="0"/>
    <xf numFmtId="165" fontId="15" fillId="0" borderId="0" applyBorder="0" applyProtection="0"/>
  </cellStyleXfs>
  <cellXfs count="90">
    <xf numFmtId="0" fontId="0" fillId="0" borderId="0" xfId="0"/>
    <xf numFmtId="0" fontId="4" fillId="0" borderId="0" xfId="1" applyFont="1" applyAlignment="1">
      <alignment horizontal="left" vertical="center"/>
    </xf>
    <xf numFmtId="0" fontId="1" fillId="0" borderId="0" xfId="2" applyAlignment="1">
      <alignment vertical="center"/>
    </xf>
    <xf numFmtId="0" fontId="4" fillId="0" borderId="0" xfId="1" applyFont="1" applyAlignment="1">
      <alignment horizontal="right" vertical="center"/>
    </xf>
    <xf numFmtId="0" fontId="2" fillId="0" borderId="0" xfId="1" applyFont="1" applyFill="1" applyBorder="1" applyAlignment="1">
      <alignment vertical="center"/>
    </xf>
    <xf numFmtId="0" fontId="3" fillId="0" borderId="0" xfId="1" applyAlignment="1">
      <alignment vertical="center"/>
    </xf>
    <xf numFmtId="0" fontId="3" fillId="0" borderId="0" xfId="1" applyBorder="1" applyAlignment="1">
      <alignment vertical="center"/>
    </xf>
    <xf numFmtId="0" fontId="3" fillId="0" borderId="0" xfId="1"/>
    <xf numFmtId="0" fontId="4" fillId="0" borderId="0" xfId="1" applyFont="1" applyAlignment="1">
      <alignment horizontal="left"/>
    </xf>
    <xf numFmtId="0" fontId="3" fillId="0" borderId="0" xfId="1" applyAlignment="1">
      <alignment horizontal="left"/>
    </xf>
    <xf numFmtId="0" fontId="1" fillId="0" borderId="0" xfId="3"/>
    <xf numFmtId="0" fontId="1" fillId="0" borderId="0" xfId="2"/>
    <xf numFmtId="0" fontId="4" fillId="0" borderId="0" xfId="1" applyFont="1"/>
    <xf numFmtId="0" fontId="4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5" fillId="0" borderId="0" xfId="1" applyFont="1" applyFill="1" applyBorder="1"/>
    <xf numFmtId="0" fontId="5" fillId="0" borderId="0" xfId="1" applyFont="1" applyBorder="1" applyAlignment="1">
      <alignment horizontal="left"/>
    </xf>
    <xf numFmtId="49" fontId="3" fillId="0" borderId="0" xfId="1" applyNumberFormat="1" applyAlignment="1">
      <alignment horizontal="center"/>
    </xf>
    <xf numFmtId="0" fontId="1" fillId="2" borderId="1" xfId="4" applyFont="1" applyFill="1" applyBorder="1" applyAlignment="1">
      <alignment horizontal="center" vertical="center" wrapText="1"/>
    </xf>
    <xf numFmtId="0" fontId="6" fillId="0" borderId="0" xfId="1" applyFont="1"/>
    <xf numFmtId="0" fontId="7" fillId="2" borderId="1" xfId="1" applyFont="1" applyFill="1" applyBorder="1" applyAlignment="1">
      <alignment horizontal="center"/>
    </xf>
    <xf numFmtId="0" fontId="8" fillId="0" borderId="1" xfId="1" applyFont="1" applyFill="1" applyBorder="1" applyAlignment="1">
      <alignment vertical="center"/>
    </xf>
    <xf numFmtId="0" fontId="1" fillId="0" borderId="1" xfId="4" applyFont="1" applyFill="1" applyBorder="1" applyAlignment="1">
      <alignment vertical="center"/>
    </xf>
    <xf numFmtId="0" fontId="1" fillId="3" borderId="1" xfId="4" applyFill="1" applyBorder="1" applyAlignment="1">
      <alignment horizontal="left" vertical="center"/>
    </xf>
    <xf numFmtId="0" fontId="1" fillId="0" borderId="1" xfId="4" applyFill="1" applyBorder="1" applyAlignment="1">
      <alignment horizontal="center" vertical="center"/>
    </xf>
    <xf numFmtId="0" fontId="1" fillId="0" borderId="1" xfId="4" applyFill="1" applyBorder="1" applyAlignment="1">
      <alignment horizontal="right" vertical="center"/>
    </xf>
    <xf numFmtId="0" fontId="1" fillId="3" borderId="1" xfId="4" applyFill="1" applyBorder="1" applyAlignment="1">
      <alignment horizontal="right" vertical="center"/>
    </xf>
    <xf numFmtId="4" fontId="1" fillId="0" borderId="1" xfId="4" applyNumberFormat="1" applyFill="1" applyBorder="1" applyAlignment="1">
      <alignment horizontal="right" vertical="center"/>
    </xf>
    <xf numFmtId="0" fontId="3" fillId="0" borderId="1" xfId="1" applyFill="1" applyBorder="1"/>
    <xf numFmtId="0" fontId="1" fillId="0" borderId="1" xfId="4" applyFill="1" applyBorder="1" applyAlignment="1">
      <alignment vertical="center"/>
    </xf>
    <xf numFmtId="0" fontId="8" fillId="0" borderId="2" xfId="1" applyFont="1" applyFill="1" applyBorder="1" applyAlignment="1">
      <alignment vertical="center"/>
    </xf>
    <xf numFmtId="0" fontId="1" fillId="0" borderId="3" xfId="4" applyFill="1" applyBorder="1" applyAlignment="1">
      <alignment vertical="center"/>
    </xf>
    <xf numFmtId="0" fontId="1" fillId="0" borderId="3" xfId="4" applyFill="1" applyBorder="1" applyAlignment="1">
      <alignment horizontal="left" vertical="center"/>
    </xf>
    <xf numFmtId="0" fontId="1" fillId="0" borderId="3" xfId="4" applyFill="1" applyBorder="1" applyAlignment="1">
      <alignment horizontal="center" vertical="center"/>
    </xf>
    <xf numFmtId="0" fontId="2" fillId="0" borderId="1" xfId="4" applyFont="1" applyFill="1" applyBorder="1" applyAlignment="1">
      <alignment horizontal="right" vertical="center"/>
    </xf>
    <xf numFmtId="0" fontId="1" fillId="4" borderId="4" xfId="4" applyFill="1" applyBorder="1" applyAlignment="1">
      <alignment horizontal="right" vertical="center"/>
    </xf>
    <xf numFmtId="4" fontId="1" fillId="4" borderId="1" xfId="4" applyNumberFormat="1" applyFill="1" applyBorder="1" applyAlignment="1">
      <alignment horizontal="right" vertical="center"/>
    </xf>
    <xf numFmtId="0" fontId="3" fillId="4" borderId="1" xfId="1" applyFill="1" applyBorder="1"/>
    <xf numFmtId="0" fontId="1" fillId="0" borderId="2" xfId="4" applyFill="1" applyBorder="1" applyAlignment="1">
      <alignment vertical="center"/>
    </xf>
    <xf numFmtId="0" fontId="1" fillId="0" borderId="4" xfId="4" applyFill="1" applyBorder="1" applyAlignment="1">
      <alignment vertical="center"/>
    </xf>
    <xf numFmtId="4" fontId="2" fillId="0" borderId="1" xfId="4" applyNumberFormat="1" applyFont="1" applyFill="1" applyBorder="1" applyAlignment="1">
      <alignment vertical="center"/>
    </xf>
    <xf numFmtId="4" fontId="2" fillId="0" borderId="1" xfId="1" applyNumberFormat="1" applyFont="1" applyFill="1" applyBorder="1"/>
    <xf numFmtId="0" fontId="2" fillId="0" borderId="4" xfId="4" applyFont="1" applyFill="1" applyBorder="1" applyAlignment="1">
      <alignment vertical="center"/>
    </xf>
    <xf numFmtId="4" fontId="3" fillId="0" borderId="0" xfId="1" applyNumberFormat="1"/>
    <xf numFmtId="0" fontId="4" fillId="0" borderId="5" xfId="1" applyFont="1" applyBorder="1"/>
    <xf numFmtId="0" fontId="4" fillId="0" borderId="6" xfId="1" applyFont="1" applyBorder="1"/>
    <xf numFmtId="0" fontId="3" fillId="0" borderId="6" xfId="1" applyBorder="1" applyAlignment="1"/>
    <xf numFmtId="0" fontId="3" fillId="0" borderId="7" xfId="1" applyBorder="1" applyAlignment="1"/>
    <xf numFmtId="0" fontId="3" fillId="0" borderId="8" xfId="1" applyBorder="1" applyAlignment="1"/>
    <xf numFmtId="0" fontId="3" fillId="0" borderId="5" xfId="1" applyBorder="1"/>
    <xf numFmtId="0" fontId="10" fillId="0" borderId="6" xfId="1" applyFont="1" applyBorder="1"/>
    <xf numFmtId="0" fontId="10" fillId="0" borderId="7" xfId="1" applyFont="1" applyBorder="1"/>
    <xf numFmtId="0" fontId="3" fillId="0" borderId="8" xfId="1" applyBorder="1" applyAlignment="1">
      <alignment horizontal="center"/>
    </xf>
    <xf numFmtId="0" fontId="3" fillId="0" borderId="7" xfId="1" applyBorder="1"/>
    <xf numFmtId="0" fontId="3" fillId="0" borderId="8" xfId="1" applyBorder="1"/>
    <xf numFmtId="0" fontId="3" fillId="0" borderId="0" xfId="1" applyAlignment="1">
      <alignment horizontal="center"/>
    </xf>
    <xf numFmtId="0" fontId="4" fillId="0" borderId="9" xfId="1" applyFont="1" applyBorder="1" applyAlignment="1">
      <alignment horizontal="center"/>
    </xf>
    <xf numFmtId="0" fontId="4" fillId="0" borderId="10" xfId="1" applyFont="1" applyBorder="1" applyAlignment="1">
      <alignment horizontal="center"/>
    </xf>
    <xf numFmtId="0" fontId="4" fillId="0" borderId="11" xfId="1" applyFont="1" applyBorder="1" applyAlignment="1">
      <alignment horizontal="center"/>
    </xf>
    <xf numFmtId="4" fontId="4" fillId="2" borderId="9" xfId="1" applyNumberFormat="1" applyFont="1" applyFill="1" applyBorder="1" applyAlignment="1">
      <alignment horizontal="center"/>
    </xf>
    <xf numFmtId="4" fontId="4" fillId="2" borderId="11" xfId="1" applyNumberFormat="1" applyFont="1" applyFill="1" applyBorder="1" applyAlignment="1">
      <alignment horizontal="center"/>
    </xf>
    <xf numFmtId="0" fontId="2" fillId="0" borderId="1" xfId="1" applyFont="1" applyBorder="1" applyAlignment="1">
      <alignment horizontal="center"/>
    </xf>
    <xf numFmtId="0" fontId="2" fillId="0" borderId="1" xfId="1" applyFont="1" applyBorder="1"/>
    <xf numFmtId="0" fontId="2" fillId="2" borderId="1" xfId="1" applyFont="1" applyFill="1" applyBorder="1"/>
    <xf numFmtId="0" fontId="6" fillId="2" borderId="1" xfId="4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1" fillId="0" borderId="1" xfId="3" applyBorder="1" applyAlignment="1">
      <alignment vertical="center"/>
    </xf>
    <xf numFmtId="0" fontId="1" fillId="0" borderId="1" xfId="4" applyFill="1" applyBorder="1" applyAlignment="1">
      <alignment horizontal="left" vertical="center"/>
    </xf>
    <xf numFmtId="3" fontId="1" fillId="0" borderId="1" xfId="4" applyNumberFormat="1" applyFill="1" applyBorder="1" applyAlignment="1">
      <alignment horizontal="right" vertical="center"/>
    </xf>
    <xf numFmtId="0" fontId="3" fillId="5" borderId="1" xfId="1" applyFill="1" applyBorder="1"/>
    <xf numFmtId="0" fontId="4" fillId="0" borderId="6" xfId="1" applyFont="1" applyBorder="1" applyAlignment="1"/>
    <xf numFmtId="0" fontId="4" fillId="0" borderId="7" xfId="1" applyFont="1" applyBorder="1" applyAlignment="1"/>
    <xf numFmtId="0" fontId="4" fillId="0" borderId="12" xfId="1" applyFont="1" applyBorder="1" applyAlignment="1"/>
    <xf numFmtId="4" fontId="2" fillId="0" borderId="13" xfId="1" applyNumberFormat="1" applyFont="1" applyFill="1" applyBorder="1"/>
    <xf numFmtId="0" fontId="2" fillId="0" borderId="14" xfId="1" applyFont="1" applyBorder="1"/>
    <xf numFmtId="0" fontId="1" fillId="0" borderId="1" xfId="2" applyFill="1" applyBorder="1" applyAlignment="1"/>
    <xf numFmtId="0" fontId="10" fillId="0" borderId="6" xfId="1" applyFont="1" applyBorder="1" applyAlignment="1"/>
    <xf numFmtId="0" fontId="10" fillId="0" borderId="7" xfId="1" applyFont="1" applyBorder="1" applyAlignment="1"/>
    <xf numFmtId="0" fontId="10" fillId="0" borderId="8" xfId="1" applyFont="1" applyBorder="1" applyAlignment="1"/>
    <xf numFmtId="0" fontId="6" fillId="2" borderId="1" xfId="1" applyFont="1" applyFill="1" applyBorder="1" applyAlignment="1">
      <alignment horizontal="center" vertical="center" wrapText="1"/>
    </xf>
    <xf numFmtId="0" fontId="1" fillId="0" borderId="1" xfId="3" applyFill="1" applyBorder="1" applyAlignment="1">
      <alignment vertical="center"/>
    </xf>
    <xf numFmtId="0" fontId="1" fillId="0" borderId="1" xfId="2" applyFill="1" applyBorder="1" applyAlignment="1">
      <alignment vertical="center"/>
    </xf>
    <xf numFmtId="0" fontId="2" fillId="0" borderId="15" xfId="1" applyFont="1" applyBorder="1"/>
    <xf numFmtId="0" fontId="11" fillId="2" borderId="1" xfId="1" applyFont="1" applyFill="1" applyBorder="1" applyAlignment="1">
      <alignment horizontal="center" vertical="center" wrapText="1"/>
    </xf>
    <xf numFmtId="0" fontId="1" fillId="0" borderId="1" xfId="6" applyBorder="1" applyAlignment="1">
      <alignment horizontal="center" vertical="center"/>
    </xf>
    <xf numFmtId="0" fontId="1" fillId="0" borderId="1" xfId="6" applyBorder="1" applyAlignment="1">
      <alignment horizontal="left" vertical="center" wrapText="1"/>
    </xf>
    <xf numFmtId="0" fontId="3" fillId="2" borderId="1" xfId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1" fillId="0" borderId="16" xfId="6" applyBorder="1" applyAlignment="1">
      <alignment horizontal="center" vertical="center"/>
    </xf>
    <xf numFmtId="0" fontId="1" fillId="0" borderId="16" xfId="6" applyBorder="1" applyAlignment="1">
      <alignment horizontal="left" vertical="center" wrapText="1"/>
    </xf>
  </cellXfs>
  <cellStyles count="696">
    <cellStyle name="Hyperlink 2" xfId="7"/>
    <cellStyle name="Hyperlink 2 2" xfId="8"/>
    <cellStyle name="Hyperlink 3" xfId="9"/>
    <cellStyle name="Hyperlink 4" xfId="5"/>
    <cellStyle name="Hyperlink 4 2" xfId="10"/>
    <cellStyle name="Normal" xfId="0" builtinId="0"/>
    <cellStyle name="Normal 10" xfId="11"/>
    <cellStyle name="Normal 10 2" xfId="12"/>
    <cellStyle name="Normal 10 2 2" xfId="3"/>
    <cellStyle name="Normal 10 2 3" xfId="13"/>
    <cellStyle name="Normal 10 3" xfId="14"/>
    <cellStyle name="Normal 10 3 2" xfId="15"/>
    <cellStyle name="Normal 10 4" xfId="16"/>
    <cellStyle name="Normal 10 5" xfId="17"/>
    <cellStyle name="Normal 11" xfId="18"/>
    <cellStyle name="Normal 11 2" xfId="19"/>
    <cellStyle name="Normal 2" xfId="1"/>
    <cellStyle name="Normal 2 2" xfId="20"/>
    <cellStyle name="Normal 2 3" xfId="21"/>
    <cellStyle name="Normal 2 3 2" xfId="22"/>
    <cellStyle name="Normal 3" xfId="23"/>
    <cellStyle name="Normal 4" xfId="24"/>
    <cellStyle name="Normal 4 10" xfId="25"/>
    <cellStyle name="Normal 4 10 2" xfId="26"/>
    <cellStyle name="Normal 4 10 2 2" xfId="27"/>
    <cellStyle name="Normal 4 10 2 3" xfId="28"/>
    <cellStyle name="Normal 4 10 3" xfId="29"/>
    <cellStyle name="Normal 4 10 4" xfId="30"/>
    <cellStyle name="Normal 4 11" xfId="31"/>
    <cellStyle name="Normal 4 11 2" xfId="32"/>
    <cellStyle name="Normal 4 11 3" xfId="33"/>
    <cellStyle name="Normal 4 12" xfId="34"/>
    <cellStyle name="Normal 4 12 2" xfId="35"/>
    <cellStyle name="Normal 4 12 3" xfId="36"/>
    <cellStyle name="Normal 4 13" xfId="37"/>
    <cellStyle name="Normal 4 14" xfId="38"/>
    <cellStyle name="Normal 4 2" xfId="39"/>
    <cellStyle name="Normal 4 2 2" xfId="40"/>
    <cellStyle name="Normal 4 2 2 2" xfId="41"/>
    <cellStyle name="Normal 4 2 2 2 2" xfId="42"/>
    <cellStyle name="Normal 4 2 2 2 2 2" xfId="43"/>
    <cellStyle name="Normal 4 2 2 2 2 3" xfId="44"/>
    <cellStyle name="Normal 4 2 2 2 3" xfId="45"/>
    <cellStyle name="Normal 4 2 2 2 3 2" xfId="46"/>
    <cellStyle name="Normal 4 2 2 2 4" xfId="47"/>
    <cellStyle name="Normal 4 2 2 2 5" xfId="48"/>
    <cellStyle name="Normal 4 2 2 3" xfId="49"/>
    <cellStyle name="Normal 4 2 2 3 2" xfId="50"/>
    <cellStyle name="Normal 4 2 2 3 2 2" xfId="51"/>
    <cellStyle name="Normal 4 2 2 3 3" xfId="52"/>
    <cellStyle name="Normal 4 2 2 3 4" xfId="53"/>
    <cellStyle name="Normal 4 2 2 4" xfId="54"/>
    <cellStyle name="Normal 4 2 2 4 2" xfId="55"/>
    <cellStyle name="Normal 4 2 2 4 3" xfId="56"/>
    <cellStyle name="Normal 4 2 2 5" xfId="57"/>
    <cellStyle name="Normal 4 2 2 5 2" xfId="58"/>
    <cellStyle name="Normal 4 2 2 6" xfId="59"/>
    <cellStyle name="Normal 4 2 2 7" xfId="60"/>
    <cellStyle name="Normal 4 2 3" xfId="61"/>
    <cellStyle name="Normal 4 2 4" xfId="62"/>
    <cellStyle name="Normal 4 2 4 2" xfId="63"/>
    <cellStyle name="Normal 4 2 4 2 2" xfId="64"/>
    <cellStyle name="Normal 4 2 4 2 2 2" xfId="65"/>
    <cellStyle name="Normal 4 2 4 2 2 3" xfId="66"/>
    <cellStyle name="Normal 4 2 4 2 3" xfId="67"/>
    <cellStyle name="Normal 4 2 4 2 4" xfId="68"/>
    <cellStyle name="Normal 4 2 4 3" xfId="69"/>
    <cellStyle name="Normal 4 2 4 3 2" xfId="70"/>
    <cellStyle name="Normal 4 2 4 3 3" xfId="71"/>
    <cellStyle name="Normal 4 2 4 4" xfId="72"/>
    <cellStyle name="Normal 4 2 4 4 2" xfId="73"/>
    <cellStyle name="Normal 4 2 4 4 3" xfId="74"/>
    <cellStyle name="Normal 4 2 4 5" xfId="75"/>
    <cellStyle name="Normal 4 2 4 5 2" xfId="76"/>
    <cellStyle name="Normal 4 2 4 6" xfId="77"/>
    <cellStyle name="Normal 4 2 4 7" xfId="78"/>
    <cellStyle name="Normal 4 2 5" xfId="79"/>
    <cellStyle name="Normal 4 2 5 2" xfId="80"/>
    <cellStyle name="Normal 4 2 5 2 2" xfId="81"/>
    <cellStyle name="Normal 4 2 5 2 3" xfId="82"/>
    <cellStyle name="Normal 4 2 5 3" xfId="83"/>
    <cellStyle name="Normal 4 2 5 3 2" xfId="84"/>
    <cellStyle name="Normal 4 2 5 4" xfId="85"/>
    <cellStyle name="Normal 4 2 5 5" xfId="86"/>
    <cellStyle name="Normal 4 2 6" xfId="87"/>
    <cellStyle name="Normal 4 2 6 2" xfId="88"/>
    <cellStyle name="Normal 4 2 6 3" xfId="89"/>
    <cellStyle name="Normal 4 2 7" xfId="90"/>
    <cellStyle name="Normal 4 2 7 2" xfId="91"/>
    <cellStyle name="Normal 4 2 7 3" xfId="92"/>
    <cellStyle name="Normal 4 2 8" xfId="93"/>
    <cellStyle name="Normal 4 2 9" xfId="94"/>
    <cellStyle name="Normal 4 3" xfId="95"/>
    <cellStyle name="Normal 4 3 2" xfId="96"/>
    <cellStyle name="Normal 4 3 2 2" xfId="97"/>
    <cellStyle name="Normal 4 3 2 2 2" xfId="98"/>
    <cellStyle name="Normal 4 3 2 2 2 2" xfId="6"/>
    <cellStyle name="Normal 4 3 2 2 2 3" xfId="99"/>
    <cellStyle name="Normal 4 3 2 2 3" xfId="100"/>
    <cellStyle name="Normal 4 3 2 2 3 2" xfId="101"/>
    <cellStyle name="Normal 4 3 2 2 4" xfId="102"/>
    <cellStyle name="Normal 4 3 2 2 5" xfId="103"/>
    <cellStyle name="Normal 4 3 2 3" xfId="104"/>
    <cellStyle name="Normal 4 3 2 3 2" xfId="105"/>
    <cellStyle name="Normal 4 3 2 3 2 2" xfId="106"/>
    <cellStyle name="Normal 4 3 2 3 3" xfId="107"/>
    <cellStyle name="Normal 4 3 2 3 4" xfId="108"/>
    <cellStyle name="Normal 4 3 2 4" xfId="109"/>
    <cellStyle name="Normal 4 3 2 4 2" xfId="110"/>
    <cellStyle name="Normal 4 3 2 4 3" xfId="111"/>
    <cellStyle name="Normal 4 3 2 5" xfId="112"/>
    <cellStyle name="Normal 4 3 2 5 2" xfId="113"/>
    <cellStyle name="Normal 4 3 2 6" xfId="114"/>
    <cellStyle name="Normal 4 3 2 7" xfId="115"/>
    <cellStyle name="Normal 4 3 3" xfId="116"/>
    <cellStyle name="Normal 4 3 4" xfId="117"/>
    <cellStyle name="Normal 4 3 4 2" xfId="118"/>
    <cellStyle name="Normal 4 3 4 2 2" xfId="119"/>
    <cellStyle name="Normal 4 3 4 2 2 2" xfId="120"/>
    <cellStyle name="Normal 4 3 4 2 2 3" xfId="121"/>
    <cellStyle name="Normal 4 3 4 2 3" xfId="122"/>
    <cellStyle name="Normal 4 3 4 2 4" xfId="123"/>
    <cellStyle name="Normal 4 3 4 3" xfId="124"/>
    <cellStyle name="Normal 4 3 4 3 2" xfId="125"/>
    <cellStyle name="Normal 4 3 4 3 3" xfId="126"/>
    <cellStyle name="Normal 4 3 4 4" xfId="127"/>
    <cellStyle name="Normal 4 3 4 4 2" xfId="128"/>
    <cellStyle name="Normal 4 3 4 4 3" xfId="129"/>
    <cellStyle name="Normal 4 3 4 5" xfId="130"/>
    <cellStyle name="Normal 4 3 4 5 2" xfId="131"/>
    <cellStyle name="Normal 4 3 4 6" xfId="132"/>
    <cellStyle name="Normal 4 3 4 7" xfId="133"/>
    <cellStyle name="Normal 4 3 5" xfId="134"/>
    <cellStyle name="Normal 4 3 5 2" xfId="135"/>
    <cellStyle name="Normal 4 3 5 2 2" xfId="136"/>
    <cellStyle name="Normal 4 3 5 2 3" xfId="137"/>
    <cellStyle name="Normal 4 3 5 3" xfId="138"/>
    <cellStyle name="Normal 4 3 5 3 2" xfId="139"/>
    <cellStyle name="Normal 4 3 5 4" xfId="140"/>
    <cellStyle name="Normal 4 3 5 5" xfId="141"/>
    <cellStyle name="Normal 4 3 6" xfId="142"/>
    <cellStyle name="Normal 4 3 6 2" xfId="143"/>
    <cellStyle name="Normal 4 3 6 3" xfId="144"/>
    <cellStyle name="Normal 4 3 7" xfId="145"/>
    <cellStyle name="Normal 4 3 7 2" xfId="146"/>
    <cellStyle name="Normal 4 3 7 3" xfId="147"/>
    <cellStyle name="Normal 4 3 8" xfId="148"/>
    <cellStyle name="Normal 4 3 9" xfId="149"/>
    <cellStyle name="Normal 4 4" xfId="150"/>
    <cellStyle name="Normal 4 4 10" xfId="151"/>
    <cellStyle name="Normal 4 4 2" xfId="152"/>
    <cellStyle name="Normal 4 4 2 10" xfId="153"/>
    <cellStyle name="Normal 4 4 2 2" xfId="154"/>
    <cellStyle name="Normal 4 4 2 2 2" xfId="155"/>
    <cellStyle name="Normal 4 4 2 2 2 2" xfId="156"/>
    <cellStyle name="Normal 4 4 2 2 2 2 2" xfId="2"/>
    <cellStyle name="Normal 4 4 2 2 2 2 3" xfId="157"/>
    <cellStyle name="Normal 4 4 2 2 2 3" xfId="158"/>
    <cellStyle name="Normal 4 4 2 2 2 3 2" xfId="159"/>
    <cellStyle name="Normal 4 4 2 2 2 4" xfId="160"/>
    <cellStyle name="Normal 4 4 2 2 2 5" xfId="161"/>
    <cellStyle name="Normal 4 4 2 2 3" xfId="162"/>
    <cellStyle name="Normal 4 4 2 2 3 2" xfId="163"/>
    <cellStyle name="Normal 4 4 2 2 3 2 2" xfId="164"/>
    <cellStyle name="Normal 4 4 2 2 3 3" xfId="165"/>
    <cellStyle name="Normal 4 4 2 2 3 4" xfId="166"/>
    <cellStyle name="Normal 4 4 2 2 4" xfId="167"/>
    <cellStyle name="Normal 4 4 2 2 4 2" xfId="168"/>
    <cellStyle name="Normal 4 4 2 2 4 3" xfId="169"/>
    <cellStyle name="Normal 4 4 2 2 5" xfId="170"/>
    <cellStyle name="Normal 4 4 2 2 5 2" xfId="171"/>
    <cellStyle name="Normal 4 4 2 2 6" xfId="172"/>
    <cellStyle name="Normal 4 4 2 2 7" xfId="173"/>
    <cellStyle name="Normal 4 4 2 3" xfId="174"/>
    <cellStyle name="Normal 4 4 2 4" xfId="175"/>
    <cellStyle name="Normal 4 4 2 4 2" xfId="176"/>
    <cellStyle name="Normal 4 4 2 4 2 2" xfId="177"/>
    <cellStyle name="Normal 4 4 2 4 2 2 2" xfId="178"/>
    <cellStyle name="Normal 4 4 2 4 2 2 3" xfId="179"/>
    <cellStyle name="Normal 4 4 2 4 2 3" xfId="180"/>
    <cellStyle name="Normal 4 4 2 4 2 4" xfId="181"/>
    <cellStyle name="Normal 4 4 2 4 3" xfId="182"/>
    <cellStyle name="Normal 4 4 2 4 3 2" xfId="183"/>
    <cellStyle name="Normal 4 4 2 4 3 3" xfId="184"/>
    <cellStyle name="Normal 4 4 2 4 4" xfId="185"/>
    <cellStyle name="Normal 4 4 2 4 4 2" xfId="186"/>
    <cellStyle name="Normal 4 4 2 4 4 3" xfId="187"/>
    <cellStyle name="Normal 4 4 2 4 5" xfId="188"/>
    <cellStyle name="Normal 4 4 2 4 5 2" xfId="189"/>
    <cellStyle name="Normal 4 4 2 4 6" xfId="190"/>
    <cellStyle name="Normal 4 4 2 4 7" xfId="191"/>
    <cellStyle name="Normal 4 4 2 5" xfId="192"/>
    <cellStyle name="Normal 4 4 2 5 2" xfId="193"/>
    <cellStyle name="Normal 4 4 2 5 2 2" xfId="194"/>
    <cellStyle name="Normal 4 4 2 5 2 3" xfId="195"/>
    <cellStyle name="Normal 4 4 2 5 3" xfId="196"/>
    <cellStyle name="Normal 4 4 2 5 3 2" xfId="197"/>
    <cellStyle name="Normal 4 4 2 5 4" xfId="198"/>
    <cellStyle name="Normal 4 4 2 5 5" xfId="199"/>
    <cellStyle name="Normal 4 4 2 6" xfId="200"/>
    <cellStyle name="Normal 4 4 2 6 2" xfId="201"/>
    <cellStyle name="Normal 4 4 2 6 3" xfId="202"/>
    <cellStyle name="Normal 4 4 2 7" xfId="203"/>
    <cellStyle name="Normal 4 4 2 7 2" xfId="204"/>
    <cellStyle name="Normal 4 4 2 7 3" xfId="205"/>
    <cellStyle name="Normal 4 4 2 8" xfId="206"/>
    <cellStyle name="Normal 4 4 2 8 2" xfId="207"/>
    <cellStyle name="Normal 4 4 2 9" xfId="208"/>
    <cellStyle name="Normal 4 4 3" xfId="209"/>
    <cellStyle name="Normal 4 4 3 2" xfId="210"/>
    <cellStyle name="Normal 4 4 3 2 2" xfId="211"/>
    <cellStyle name="Normal 4 4 3 2 2 2" xfId="212"/>
    <cellStyle name="Normal 4 4 3 2 2 3" xfId="213"/>
    <cellStyle name="Normal 4 4 3 2 3" xfId="214"/>
    <cellStyle name="Normal 4 4 3 2 3 2" xfId="215"/>
    <cellStyle name="Normal 4 4 3 2 4" xfId="216"/>
    <cellStyle name="Normal 4 4 3 2 5" xfId="217"/>
    <cellStyle name="Normal 4 4 3 3" xfId="218"/>
    <cellStyle name="Normal 4 4 3 3 2" xfId="219"/>
    <cellStyle name="Normal 4 4 3 3 2 2" xfId="220"/>
    <cellStyle name="Normal 4 4 3 3 3" xfId="221"/>
    <cellStyle name="Normal 4 4 3 3 4" xfId="222"/>
    <cellStyle name="Normal 4 4 3 4" xfId="223"/>
    <cellStyle name="Normal 4 4 3 4 2" xfId="224"/>
    <cellStyle name="Normal 4 4 3 4 3" xfId="225"/>
    <cellStyle name="Normal 4 4 3 5" xfId="226"/>
    <cellStyle name="Normal 4 4 3 5 2" xfId="227"/>
    <cellStyle name="Normal 4 4 3 6" xfId="228"/>
    <cellStyle name="Normal 4 4 3 7" xfId="229"/>
    <cellStyle name="Normal 4 4 4" xfId="230"/>
    <cellStyle name="Normal 4 4 5" xfId="231"/>
    <cellStyle name="Normal 4 4 5 2" xfId="232"/>
    <cellStyle name="Normal 4 4 5 2 2" xfId="233"/>
    <cellStyle name="Normal 4 4 5 2 2 2" xfId="234"/>
    <cellStyle name="Normal 4 4 5 2 2 3" xfId="235"/>
    <cellStyle name="Normal 4 4 5 2 3" xfId="236"/>
    <cellStyle name="Normal 4 4 5 2 4" xfId="237"/>
    <cellStyle name="Normal 4 4 5 3" xfId="238"/>
    <cellStyle name="Normal 4 4 5 3 2" xfId="239"/>
    <cellStyle name="Normal 4 4 5 3 3" xfId="240"/>
    <cellStyle name="Normal 4 4 5 4" xfId="241"/>
    <cellStyle name="Normal 4 4 5 4 2" xfId="242"/>
    <cellStyle name="Normal 4 4 5 4 3" xfId="243"/>
    <cellStyle name="Normal 4 4 5 5" xfId="244"/>
    <cellStyle name="Normal 4 4 5 5 2" xfId="245"/>
    <cellStyle name="Normal 4 4 5 6" xfId="246"/>
    <cellStyle name="Normal 4 4 5 7" xfId="247"/>
    <cellStyle name="Normal 4 4 6" xfId="248"/>
    <cellStyle name="Normal 4 4 6 2" xfId="249"/>
    <cellStyle name="Normal 4 4 6 2 2" xfId="250"/>
    <cellStyle name="Normal 4 4 6 2 3" xfId="251"/>
    <cellStyle name="Normal 4 4 6 3" xfId="252"/>
    <cellStyle name="Normal 4 4 6 3 2" xfId="253"/>
    <cellStyle name="Normal 4 4 6 4" xfId="254"/>
    <cellStyle name="Normal 4 4 6 5" xfId="255"/>
    <cellStyle name="Normal 4 4 7" xfId="256"/>
    <cellStyle name="Normal 4 4 7 2" xfId="257"/>
    <cellStyle name="Normal 4 4 7 3" xfId="258"/>
    <cellStyle name="Normal 4 4 8" xfId="259"/>
    <cellStyle name="Normal 4 4 8 2" xfId="260"/>
    <cellStyle name="Normal 4 4 8 3" xfId="261"/>
    <cellStyle name="Normal 4 4 9" xfId="262"/>
    <cellStyle name="Normal 4 5" xfId="263"/>
    <cellStyle name="Normal 4 5 10" xfId="264"/>
    <cellStyle name="Normal 4 5 2" xfId="265"/>
    <cellStyle name="Normal 4 5 2 2" xfId="266"/>
    <cellStyle name="Normal 4 5 2 2 2" xfId="267"/>
    <cellStyle name="Normal 4 5 2 2 2 2" xfId="268"/>
    <cellStyle name="Normal 4 5 2 2 2 3" xfId="269"/>
    <cellStyle name="Normal 4 5 2 2 3" xfId="270"/>
    <cellStyle name="Normal 4 5 2 2 3 2" xfId="271"/>
    <cellStyle name="Normal 4 5 2 2 4" xfId="272"/>
    <cellStyle name="Normal 4 5 2 2 5" xfId="273"/>
    <cellStyle name="Normal 4 5 2 3" xfId="274"/>
    <cellStyle name="Normal 4 5 2 3 2" xfId="275"/>
    <cellStyle name="Normal 4 5 2 3 2 2" xfId="276"/>
    <cellStyle name="Normal 4 5 2 3 3" xfId="277"/>
    <cellStyle name="Normal 4 5 2 3 4" xfId="278"/>
    <cellStyle name="Normal 4 5 2 4" xfId="279"/>
    <cellStyle name="Normal 4 5 2 4 2" xfId="280"/>
    <cellStyle name="Normal 4 5 2 4 3" xfId="281"/>
    <cellStyle name="Normal 4 5 2 5" xfId="282"/>
    <cellStyle name="Normal 4 5 2 5 2" xfId="283"/>
    <cellStyle name="Normal 4 5 2 6" xfId="284"/>
    <cellStyle name="Normal 4 5 2 7" xfId="285"/>
    <cellStyle name="Normal 4 5 3" xfId="286"/>
    <cellStyle name="Normal 4 5 4" xfId="287"/>
    <cellStyle name="Normal 4 5 4 2" xfId="288"/>
    <cellStyle name="Normal 4 5 4 2 2" xfId="289"/>
    <cellStyle name="Normal 4 5 4 2 2 2" xfId="290"/>
    <cellStyle name="Normal 4 5 4 2 2 3" xfId="291"/>
    <cellStyle name="Normal 4 5 4 2 3" xfId="292"/>
    <cellStyle name="Normal 4 5 4 2 4" xfId="293"/>
    <cellStyle name="Normal 4 5 4 3" xfId="294"/>
    <cellStyle name="Normal 4 5 4 3 2" xfId="295"/>
    <cellStyle name="Normal 4 5 4 3 3" xfId="296"/>
    <cellStyle name="Normal 4 5 4 4" xfId="297"/>
    <cellStyle name="Normal 4 5 4 4 2" xfId="298"/>
    <cellStyle name="Normal 4 5 4 4 3" xfId="299"/>
    <cellStyle name="Normal 4 5 4 5" xfId="300"/>
    <cellStyle name="Normal 4 5 4 5 2" xfId="301"/>
    <cellStyle name="Normal 4 5 4 6" xfId="302"/>
    <cellStyle name="Normal 4 5 4 7" xfId="303"/>
    <cellStyle name="Normal 4 5 5" xfId="304"/>
    <cellStyle name="Normal 4 5 5 2" xfId="305"/>
    <cellStyle name="Normal 4 5 5 2 2" xfId="306"/>
    <cellStyle name="Normal 4 5 5 2 3" xfId="307"/>
    <cellStyle name="Normal 4 5 5 3" xfId="308"/>
    <cellStyle name="Normal 4 5 5 3 2" xfId="309"/>
    <cellStyle name="Normal 4 5 5 4" xfId="310"/>
    <cellStyle name="Normal 4 5 5 5" xfId="311"/>
    <cellStyle name="Normal 4 5 6" xfId="312"/>
    <cellStyle name="Normal 4 5 6 2" xfId="313"/>
    <cellStyle name="Normal 4 5 6 3" xfId="314"/>
    <cellStyle name="Normal 4 5 7" xfId="315"/>
    <cellStyle name="Normal 4 5 7 2" xfId="316"/>
    <cellStyle name="Normal 4 5 7 3" xfId="317"/>
    <cellStyle name="Normal 4 5 8" xfId="318"/>
    <cellStyle name="Normal 4 5 8 2" xfId="319"/>
    <cellStyle name="Normal 4 5 9" xfId="320"/>
    <cellStyle name="Normal 4 6" xfId="321"/>
    <cellStyle name="Normal 4 6 2" xfId="322"/>
    <cellStyle name="Normal 4 6 2 2" xfId="323"/>
    <cellStyle name="Normal 4 6 2 2 2" xfId="324"/>
    <cellStyle name="Normal 4 6 2 2 3" xfId="325"/>
    <cellStyle name="Normal 4 6 2 3" xfId="326"/>
    <cellStyle name="Normal 4 6 2 3 2" xfId="327"/>
    <cellStyle name="Normal 4 6 2 4" xfId="328"/>
    <cellStyle name="Normal 4 6 2 5" xfId="329"/>
    <cellStyle name="Normal 4 6 3" xfId="330"/>
    <cellStyle name="Normal 4 6 3 2" xfId="331"/>
    <cellStyle name="Normal 4 6 3 2 2" xfId="332"/>
    <cellStyle name="Normal 4 6 3 3" xfId="333"/>
    <cellStyle name="Normal 4 6 3 4" xfId="334"/>
    <cellStyle name="Normal 4 6 4" xfId="335"/>
    <cellStyle name="Normal 4 6 4 2" xfId="336"/>
    <cellStyle name="Normal 4 6 4 3" xfId="337"/>
    <cellStyle name="Normal 4 6 5" xfId="338"/>
    <cellStyle name="Normal 4 6 5 2" xfId="339"/>
    <cellStyle name="Normal 4 6 6" xfId="340"/>
    <cellStyle name="Normal 4 6 7" xfId="341"/>
    <cellStyle name="Normal 4 7" xfId="342"/>
    <cellStyle name="Normal 4 7 2" xfId="343"/>
    <cellStyle name="Normal 4 7 2 2" xfId="344"/>
    <cellStyle name="Normal 4 7 2 2 2" xfId="345"/>
    <cellStyle name="Normal 4 7 2 2 3" xfId="346"/>
    <cellStyle name="Normal 4 7 2 3" xfId="347"/>
    <cellStyle name="Normal 4 7 2 3 2" xfId="348"/>
    <cellStyle name="Normal 4 7 2 4" xfId="349"/>
    <cellStyle name="Normal 4 7 2 5" xfId="350"/>
    <cellStyle name="Normal 4 7 3" xfId="351"/>
    <cellStyle name="Normal 4 7 3 2" xfId="352"/>
    <cellStyle name="Normal 4 7 3 2 2" xfId="353"/>
    <cellStyle name="Normal 4 7 3 3" xfId="354"/>
    <cellStyle name="Normal 4 7 3 4" xfId="355"/>
    <cellStyle name="Normal 4 7 4" xfId="356"/>
    <cellStyle name="Normal 4 7 4 2" xfId="357"/>
    <cellStyle name="Normal 4 7 4 3" xfId="358"/>
    <cellStyle name="Normal 4 7 5" xfId="359"/>
    <cellStyle name="Normal 4 7 5 2" xfId="360"/>
    <cellStyle name="Normal 4 7 6" xfId="361"/>
    <cellStyle name="Normal 4 7 7" xfId="362"/>
    <cellStyle name="Normal 4 8" xfId="363"/>
    <cellStyle name="Normal 4 9" xfId="364"/>
    <cellStyle name="Normal 4 9 2" xfId="365"/>
    <cellStyle name="Normal 4 9 2 2" xfId="366"/>
    <cellStyle name="Normal 4 9 2 2 2" xfId="367"/>
    <cellStyle name="Normal 4 9 2 2 3" xfId="368"/>
    <cellStyle name="Normal 4 9 2 3" xfId="369"/>
    <cellStyle name="Normal 4 9 2 4" xfId="370"/>
    <cellStyle name="Normal 4 9 3" xfId="371"/>
    <cellStyle name="Normal 4 9 3 2" xfId="372"/>
    <cellStyle name="Normal 4 9 3 3" xfId="373"/>
    <cellStyle name="Normal 4 9 4" xfId="374"/>
    <cellStyle name="Normal 4 9 4 2" xfId="375"/>
    <cellStyle name="Normal 4 9 4 3" xfId="376"/>
    <cellStyle name="Normal 4 9 5" xfId="377"/>
    <cellStyle name="Normal 4 9 5 2" xfId="378"/>
    <cellStyle name="Normal 4 9 6" xfId="379"/>
    <cellStyle name="Normal 4 9 7" xfId="380"/>
    <cellStyle name="Normal 5" xfId="381"/>
    <cellStyle name="Normal 5 2" xfId="382"/>
    <cellStyle name="Normal 5 2 2" xfId="383"/>
    <cellStyle name="Normal 5 2 2 2" xfId="384"/>
    <cellStyle name="Normal 5 2 2 2 2" xfId="385"/>
    <cellStyle name="Normal 5 2 2 2 3" xfId="386"/>
    <cellStyle name="Normal 5 2 2 3" xfId="387"/>
    <cellStyle name="Normal 5 2 2 3 2" xfId="388"/>
    <cellStyle name="Normal 5 2 2 4" xfId="389"/>
    <cellStyle name="Normal 5 2 2 5" xfId="390"/>
    <cellStyle name="Normal 5 2 3" xfId="391"/>
    <cellStyle name="Normal 5 2 3 2" xfId="392"/>
    <cellStyle name="Normal 5 2 3 2 2" xfId="393"/>
    <cellStyle name="Normal 5 2 3 3" xfId="394"/>
    <cellStyle name="Normal 5 2 3 4" xfId="395"/>
    <cellStyle name="Normal 5 2 4" xfId="396"/>
    <cellStyle name="Normal 5 2 4 2" xfId="397"/>
    <cellStyle name="Normal 5 2 4 3" xfId="398"/>
    <cellStyle name="Normal 5 2 5" xfId="399"/>
    <cellStyle name="Normal 5 2 5 2" xfId="400"/>
    <cellStyle name="Normal 5 2 6" xfId="401"/>
    <cellStyle name="Normal 5 2 7" xfId="402"/>
    <cellStyle name="Normal 5 3" xfId="403"/>
    <cellStyle name="Normal 5 4" xfId="404"/>
    <cellStyle name="Normal 5 4 2" xfId="405"/>
    <cellStyle name="Normal 5 4 2 2" xfId="406"/>
    <cellStyle name="Normal 5 4 2 2 2" xfId="407"/>
    <cellStyle name="Normal 5 4 2 2 3" xfId="408"/>
    <cellStyle name="Normal 5 4 2 3" xfId="409"/>
    <cellStyle name="Normal 5 4 2 4" xfId="410"/>
    <cellStyle name="Normal 5 4 3" xfId="411"/>
    <cellStyle name="Normal 5 4 3 2" xfId="412"/>
    <cellStyle name="Normal 5 4 3 3" xfId="413"/>
    <cellStyle name="Normal 5 4 4" xfId="414"/>
    <cellStyle name="Normal 5 4 4 2" xfId="415"/>
    <cellStyle name="Normal 5 4 4 3" xfId="416"/>
    <cellStyle name="Normal 5 4 5" xfId="417"/>
    <cellStyle name="Normal 5 4 5 2" xfId="418"/>
    <cellStyle name="Normal 5 4 6" xfId="419"/>
    <cellStyle name="Normal 5 4 7" xfId="420"/>
    <cellStyle name="Normal 5 5" xfId="421"/>
    <cellStyle name="Normal 5 5 2" xfId="422"/>
    <cellStyle name="Normal 5 5 2 2" xfId="423"/>
    <cellStyle name="Normal 5 5 2 3" xfId="424"/>
    <cellStyle name="Normal 5 5 3" xfId="425"/>
    <cellStyle name="Normal 5 5 3 2" xfId="426"/>
    <cellStyle name="Normal 5 5 4" xfId="427"/>
    <cellStyle name="Normal 5 5 5" xfId="428"/>
    <cellStyle name="Normal 5 6" xfId="429"/>
    <cellStyle name="Normal 5 6 2" xfId="430"/>
    <cellStyle name="Normal 5 6 3" xfId="431"/>
    <cellStyle name="Normal 5 7" xfId="432"/>
    <cellStyle name="Normal 5 7 2" xfId="433"/>
    <cellStyle name="Normal 5 7 3" xfId="434"/>
    <cellStyle name="Normal 5 8" xfId="435"/>
    <cellStyle name="Normal 5 9" xfId="436"/>
    <cellStyle name="Normal 6" xfId="437"/>
    <cellStyle name="Normal 6 2" xfId="438"/>
    <cellStyle name="Normal 6 2 2" xfId="439"/>
    <cellStyle name="Normal 6 2 2 2" xfId="440"/>
    <cellStyle name="Normal 6 2 2 2 2" xfId="441"/>
    <cellStyle name="Normal 6 2 2 2 3" xfId="442"/>
    <cellStyle name="Normal 6 2 2 3" xfId="443"/>
    <cellStyle name="Normal 6 2 2 3 2" xfId="444"/>
    <cellStyle name="Normal 6 2 2 4" xfId="445"/>
    <cellStyle name="Normal 6 2 2 5" xfId="446"/>
    <cellStyle name="Normal 6 2 3" xfId="447"/>
    <cellStyle name="Normal 6 2 3 2" xfId="448"/>
    <cellStyle name="Normal 6 2 3 2 2" xfId="449"/>
    <cellStyle name="Normal 6 2 3 3" xfId="450"/>
    <cellStyle name="Normal 6 2 3 4" xfId="451"/>
    <cellStyle name="Normal 6 2 4" xfId="452"/>
    <cellStyle name="Normal 6 2 4 2" xfId="453"/>
    <cellStyle name="Normal 6 2 4 3" xfId="454"/>
    <cellStyle name="Normal 6 2 5" xfId="455"/>
    <cellStyle name="Normal 6 2 5 2" xfId="456"/>
    <cellStyle name="Normal 6 2 6" xfId="457"/>
    <cellStyle name="Normal 6 2 7" xfId="458"/>
    <cellStyle name="Normal 6 3" xfId="459"/>
    <cellStyle name="Normal 6 4" xfId="460"/>
    <cellStyle name="Normal 6 4 2" xfId="461"/>
    <cellStyle name="Normal 6 4 2 2" xfId="462"/>
    <cellStyle name="Normal 6 4 2 2 2" xfId="463"/>
    <cellStyle name="Normal 6 4 2 2 3" xfId="464"/>
    <cellStyle name="Normal 6 4 2 3" xfId="465"/>
    <cellStyle name="Normal 6 4 2 4" xfId="466"/>
    <cellStyle name="Normal 6 4 3" xfId="467"/>
    <cellStyle name="Normal 6 4 3 2" xfId="468"/>
    <cellStyle name="Normal 6 4 3 3" xfId="469"/>
    <cellStyle name="Normal 6 4 4" xfId="470"/>
    <cellStyle name="Normal 6 4 4 2" xfId="471"/>
    <cellStyle name="Normal 6 4 4 3" xfId="472"/>
    <cellStyle name="Normal 6 4 5" xfId="473"/>
    <cellStyle name="Normal 6 4 5 2" xfId="474"/>
    <cellStyle name="Normal 6 4 6" xfId="475"/>
    <cellStyle name="Normal 6 4 7" xfId="476"/>
    <cellStyle name="Normal 6 5" xfId="477"/>
    <cellStyle name="Normal 6 5 2" xfId="478"/>
    <cellStyle name="Normal 6 5 2 2" xfId="479"/>
    <cellStyle name="Normal 6 5 2 3" xfId="480"/>
    <cellStyle name="Normal 6 5 3" xfId="481"/>
    <cellStyle name="Normal 6 5 3 2" xfId="482"/>
    <cellStyle name="Normal 6 5 4" xfId="483"/>
    <cellStyle name="Normal 6 5 5" xfId="484"/>
    <cellStyle name="Normal 6 6" xfId="485"/>
    <cellStyle name="Normal 6 6 2" xfId="486"/>
    <cellStyle name="Normal 6 6 3" xfId="487"/>
    <cellStyle name="Normal 6 7" xfId="488"/>
    <cellStyle name="Normal 6 7 2" xfId="489"/>
    <cellStyle name="Normal 6 7 3" xfId="490"/>
    <cellStyle name="Normal 6 8" xfId="491"/>
    <cellStyle name="Normal 6 9" xfId="492"/>
    <cellStyle name="Normal 7" xfId="493"/>
    <cellStyle name="Normal 7 10" xfId="494"/>
    <cellStyle name="Normal 7 2" xfId="495"/>
    <cellStyle name="Normal 7 2 10" xfId="496"/>
    <cellStyle name="Normal 7 2 2" xfId="497"/>
    <cellStyle name="Normal 7 2 2 2" xfId="498"/>
    <cellStyle name="Normal 7 2 2 2 2" xfId="499"/>
    <cellStyle name="Normal 7 2 2 2 2 2" xfId="4"/>
    <cellStyle name="Normal 7 2 2 2 2 3" xfId="500"/>
    <cellStyle name="Normal 7 2 2 2 3" xfId="501"/>
    <cellStyle name="Normal 7 2 2 2 3 2" xfId="502"/>
    <cellStyle name="Normal 7 2 2 2 4" xfId="503"/>
    <cellStyle name="Normal 7 2 2 2 5" xfId="504"/>
    <cellStyle name="Normal 7 2 2 3" xfId="505"/>
    <cellStyle name="Normal 7 2 2 3 2" xfId="506"/>
    <cellStyle name="Normal 7 2 2 3 2 2" xfId="507"/>
    <cellStyle name="Normal 7 2 2 3 3" xfId="508"/>
    <cellStyle name="Normal 7 2 2 3 4" xfId="509"/>
    <cellStyle name="Normal 7 2 2 4" xfId="510"/>
    <cellStyle name="Normal 7 2 2 4 2" xfId="511"/>
    <cellStyle name="Normal 7 2 2 4 3" xfId="512"/>
    <cellStyle name="Normal 7 2 2 5" xfId="513"/>
    <cellStyle name="Normal 7 2 2 5 2" xfId="514"/>
    <cellStyle name="Normal 7 2 2 6" xfId="515"/>
    <cellStyle name="Normal 7 2 2 7" xfId="516"/>
    <cellStyle name="Normal 7 2 3" xfId="517"/>
    <cellStyle name="Normal 7 2 4" xfId="518"/>
    <cellStyle name="Normal 7 2 4 2" xfId="519"/>
    <cellStyle name="Normal 7 2 4 2 2" xfId="520"/>
    <cellStyle name="Normal 7 2 4 2 2 2" xfId="521"/>
    <cellStyle name="Normal 7 2 4 2 2 3" xfId="522"/>
    <cellStyle name="Normal 7 2 4 2 3" xfId="523"/>
    <cellStyle name="Normal 7 2 4 2 4" xfId="524"/>
    <cellStyle name="Normal 7 2 4 3" xfId="525"/>
    <cellStyle name="Normal 7 2 4 3 2" xfId="526"/>
    <cellStyle name="Normal 7 2 4 3 3" xfId="527"/>
    <cellStyle name="Normal 7 2 4 4" xfId="528"/>
    <cellStyle name="Normal 7 2 4 4 2" xfId="529"/>
    <cellStyle name="Normal 7 2 4 4 3" xfId="530"/>
    <cellStyle name="Normal 7 2 4 5" xfId="531"/>
    <cellStyle name="Normal 7 2 4 5 2" xfId="532"/>
    <cellStyle name="Normal 7 2 4 6" xfId="533"/>
    <cellStyle name="Normal 7 2 4 7" xfId="534"/>
    <cellStyle name="Normal 7 2 5" xfId="535"/>
    <cellStyle name="Normal 7 2 5 2" xfId="536"/>
    <cellStyle name="Normal 7 2 5 2 2" xfId="537"/>
    <cellStyle name="Normal 7 2 5 2 3" xfId="538"/>
    <cellStyle name="Normal 7 2 5 3" xfId="539"/>
    <cellStyle name="Normal 7 2 5 3 2" xfId="540"/>
    <cellStyle name="Normal 7 2 5 4" xfId="541"/>
    <cellStyle name="Normal 7 2 5 5" xfId="542"/>
    <cellStyle name="Normal 7 2 6" xfId="543"/>
    <cellStyle name="Normal 7 2 6 2" xfId="544"/>
    <cellStyle name="Normal 7 2 6 3" xfId="545"/>
    <cellStyle name="Normal 7 2 7" xfId="546"/>
    <cellStyle name="Normal 7 2 7 2" xfId="547"/>
    <cellStyle name="Normal 7 2 7 3" xfId="548"/>
    <cellStyle name="Normal 7 2 8" xfId="549"/>
    <cellStyle name="Normal 7 2 8 2" xfId="550"/>
    <cellStyle name="Normal 7 2 9" xfId="551"/>
    <cellStyle name="Normal 7 3" xfId="552"/>
    <cellStyle name="Normal 7 3 2" xfId="553"/>
    <cellStyle name="Normal 7 3 2 2" xfId="554"/>
    <cellStyle name="Normal 7 3 2 2 2" xfId="555"/>
    <cellStyle name="Normal 7 3 2 2 3" xfId="556"/>
    <cellStyle name="Normal 7 3 2 3" xfId="557"/>
    <cellStyle name="Normal 7 3 2 3 2" xfId="558"/>
    <cellStyle name="Normal 7 3 2 4" xfId="559"/>
    <cellStyle name="Normal 7 3 2 5" xfId="560"/>
    <cellStyle name="Normal 7 3 3" xfId="561"/>
    <cellStyle name="Normal 7 3 3 2" xfId="562"/>
    <cellStyle name="Normal 7 3 3 2 2" xfId="563"/>
    <cellStyle name="Normal 7 3 3 3" xfId="564"/>
    <cellStyle name="Normal 7 3 3 4" xfId="565"/>
    <cellStyle name="Normal 7 3 4" xfId="566"/>
    <cellStyle name="Normal 7 3 4 2" xfId="567"/>
    <cellStyle name="Normal 7 3 4 3" xfId="568"/>
    <cellStyle name="Normal 7 3 5" xfId="569"/>
    <cellStyle name="Normal 7 3 5 2" xfId="570"/>
    <cellStyle name="Normal 7 3 6" xfId="571"/>
    <cellStyle name="Normal 7 3 7" xfId="572"/>
    <cellStyle name="Normal 7 4" xfId="573"/>
    <cellStyle name="Normal 7 5" xfId="574"/>
    <cellStyle name="Normal 7 5 2" xfId="575"/>
    <cellStyle name="Normal 7 5 2 2" xfId="576"/>
    <cellStyle name="Normal 7 5 2 2 2" xfId="577"/>
    <cellStyle name="Normal 7 5 2 2 3" xfId="578"/>
    <cellStyle name="Normal 7 5 2 3" xfId="579"/>
    <cellStyle name="Normal 7 5 2 4" xfId="580"/>
    <cellStyle name="Normal 7 5 3" xfId="581"/>
    <cellStyle name="Normal 7 5 3 2" xfId="582"/>
    <cellStyle name="Normal 7 5 3 3" xfId="583"/>
    <cellStyle name="Normal 7 5 4" xfId="584"/>
    <cellStyle name="Normal 7 5 4 2" xfId="585"/>
    <cellStyle name="Normal 7 5 4 3" xfId="586"/>
    <cellStyle name="Normal 7 5 5" xfId="587"/>
    <cellStyle name="Normal 7 5 5 2" xfId="588"/>
    <cellStyle name="Normal 7 5 6" xfId="589"/>
    <cellStyle name="Normal 7 5 7" xfId="590"/>
    <cellStyle name="Normal 7 6" xfId="591"/>
    <cellStyle name="Normal 7 6 2" xfId="592"/>
    <cellStyle name="Normal 7 6 2 2" xfId="593"/>
    <cellStyle name="Normal 7 6 2 3" xfId="594"/>
    <cellStyle name="Normal 7 6 3" xfId="595"/>
    <cellStyle name="Normal 7 6 3 2" xfId="596"/>
    <cellStyle name="Normal 7 6 4" xfId="597"/>
    <cellStyle name="Normal 7 6 5" xfId="598"/>
    <cellStyle name="Normal 7 7" xfId="599"/>
    <cellStyle name="Normal 7 7 2" xfId="600"/>
    <cellStyle name="Normal 7 7 3" xfId="601"/>
    <cellStyle name="Normal 7 8" xfId="602"/>
    <cellStyle name="Normal 7 8 2" xfId="603"/>
    <cellStyle name="Normal 7 8 3" xfId="604"/>
    <cellStyle name="Normal 7 9" xfId="605"/>
    <cellStyle name="Normal 8" xfId="606"/>
    <cellStyle name="Normal 8 10" xfId="607"/>
    <cellStyle name="Normal 8 2" xfId="608"/>
    <cellStyle name="Normal 8 2 2" xfId="609"/>
    <cellStyle name="Normal 8 2 2 2" xfId="610"/>
    <cellStyle name="Normal 8 2 2 2 2" xfId="611"/>
    <cellStyle name="Normal 8 2 2 2 3" xfId="612"/>
    <cellStyle name="Normal 8 2 2 3" xfId="613"/>
    <cellStyle name="Normal 8 2 2 3 2" xfId="614"/>
    <cellStyle name="Normal 8 2 2 4" xfId="615"/>
    <cellStyle name="Normal 8 2 2 5" xfId="616"/>
    <cellStyle name="Normal 8 2 3" xfId="617"/>
    <cellStyle name="Normal 8 2 3 2" xfId="618"/>
    <cellStyle name="Normal 8 2 3 2 2" xfId="619"/>
    <cellStyle name="Normal 8 2 3 3" xfId="620"/>
    <cellStyle name="Normal 8 2 3 4" xfId="621"/>
    <cellStyle name="Normal 8 2 4" xfId="622"/>
    <cellStyle name="Normal 8 2 4 2" xfId="623"/>
    <cellStyle name="Normal 8 2 4 3" xfId="624"/>
    <cellStyle name="Normal 8 2 5" xfId="625"/>
    <cellStyle name="Normal 8 2 5 2" xfId="626"/>
    <cellStyle name="Normal 8 2 6" xfId="627"/>
    <cellStyle name="Normal 8 2 7" xfId="628"/>
    <cellStyle name="Normal 8 3" xfId="629"/>
    <cellStyle name="Normal 8 4" xfId="630"/>
    <cellStyle name="Normal 8 4 2" xfId="631"/>
    <cellStyle name="Normal 8 4 2 2" xfId="632"/>
    <cellStyle name="Normal 8 4 2 2 2" xfId="633"/>
    <cellStyle name="Normal 8 4 2 2 3" xfId="634"/>
    <cellStyle name="Normal 8 4 2 3" xfId="635"/>
    <cellStyle name="Normal 8 4 2 4" xfId="636"/>
    <cellStyle name="Normal 8 4 3" xfId="637"/>
    <cellStyle name="Normal 8 4 3 2" xfId="638"/>
    <cellStyle name="Normal 8 4 3 3" xfId="639"/>
    <cellStyle name="Normal 8 4 4" xfId="640"/>
    <cellStyle name="Normal 8 4 4 2" xfId="641"/>
    <cellStyle name="Normal 8 4 4 3" xfId="642"/>
    <cellStyle name="Normal 8 4 5" xfId="643"/>
    <cellStyle name="Normal 8 4 5 2" xfId="644"/>
    <cellStyle name="Normal 8 4 6" xfId="645"/>
    <cellStyle name="Normal 8 4 7" xfId="646"/>
    <cellStyle name="Normal 8 5" xfId="647"/>
    <cellStyle name="Normal 8 5 2" xfId="648"/>
    <cellStyle name="Normal 8 5 2 2" xfId="649"/>
    <cellStyle name="Normal 8 5 2 3" xfId="650"/>
    <cellStyle name="Normal 8 5 3" xfId="651"/>
    <cellStyle name="Normal 8 5 3 2" xfId="652"/>
    <cellStyle name="Normal 8 5 4" xfId="653"/>
    <cellStyle name="Normal 8 5 5" xfId="654"/>
    <cellStyle name="Normal 8 6" xfId="655"/>
    <cellStyle name="Normal 8 6 2" xfId="656"/>
    <cellStyle name="Normal 8 6 3" xfId="657"/>
    <cellStyle name="Normal 8 7" xfId="658"/>
    <cellStyle name="Normal 8 7 2" xfId="659"/>
    <cellStyle name="Normal 8 7 3" xfId="660"/>
    <cellStyle name="Normal 8 8" xfId="661"/>
    <cellStyle name="Normal 8 8 2" xfId="662"/>
    <cellStyle name="Normal 8 9" xfId="663"/>
    <cellStyle name="Normal 9" xfId="664"/>
    <cellStyle name="Normal 9 2" xfId="665"/>
    <cellStyle name="Normal 9 2 2" xfId="666"/>
    <cellStyle name="Normal 9 2 2 2" xfId="667"/>
    <cellStyle name="Normal 9 2 2 3" xfId="668"/>
    <cellStyle name="Normal 9 2 3" xfId="669"/>
    <cellStyle name="Normal 9 2 3 2" xfId="670"/>
    <cellStyle name="Normal 9 2 4" xfId="671"/>
    <cellStyle name="Normal 9 2 5" xfId="672"/>
    <cellStyle name="Normal 9 3" xfId="673"/>
    <cellStyle name="Normal 9 3 2" xfId="674"/>
    <cellStyle name="Normal 9 3 2 2" xfId="675"/>
    <cellStyle name="Normal 9 3 3" xfId="676"/>
    <cellStyle name="Normal 9 3 4" xfId="677"/>
    <cellStyle name="Normal 9 4" xfId="678"/>
    <cellStyle name="Normal 9 4 2" xfId="679"/>
    <cellStyle name="Normal 9 4 3" xfId="680"/>
    <cellStyle name="Normal 9 5" xfId="681"/>
    <cellStyle name="Normal 9 5 2" xfId="682"/>
    <cellStyle name="Normal 9 6" xfId="683"/>
    <cellStyle name="Normal 9 7" xfId="684"/>
    <cellStyle name="Pivot Table Category" xfId="685"/>
    <cellStyle name="Pivot Table Corner" xfId="686"/>
    <cellStyle name="Pivot Table Field" xfId="687"/>
    <cellStyle name="Pivot Table Result" xfId="688"/>
    <cellStyle name="Pivot Table Title" xfId="689"/>
    <cellStyle name="Pivot Table Value" xfId="690"/>
    <cellStyle name="Virgulă 2" xfId="691"/>
    <cellStyle name="Virgulă 2 2" xfId="692"/>
    <cellStyle name="Virgulă 2 3" xfId="693"/>
    <cellStyle name="Virgulă 2 3 2" xfId="694"/>
    <cellStyle name="Virgulă 2 4" xfId="69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zoomScale="115" zoomScaleNormal="115" workbookViewId="0">
      <selection activeCell="B41" sqref="B41"/>
    </sheetView>
  </sheetViews>
  <sheetFormatPr defaultRowHeight="15" x14ac:dyDescent="0.25"/>
  <cols>
    <col min="1" max="1" width="5.42578125" style="7" customWidth="1"/>
    <col min="2" max="2" width="45.28515625" style="7" customWidth="1"/>
    <col min="3" max="3" width="16.28515625" style="7" customWidth="1"/>
    <col min="4" max="4" width="9.140625" style="7"/>
    <col min="5" max="5" width="11" style="7" bestFit="1" customWidth="1"/>
    <col min="6" max="6" width="9.140625" style="7"/>
    <col min="7" max="7" width="11.140625" style="7" customWidth="1"/>
    <col min="8" max="8" width="11.7109375" style="7" customWidth="1"/>
    <col min="9" max="16384" width="9.140625" style="7"/>
  </cols>
  <sheetData>
    <row r="1" spans="1:8" x14ac:dyDescent="0.25">
      <c r="A1" s="1" t="s">
        <v>0</v>
      </c>
      <c r="B1" s="1"/>
      <c r="C1" s="2"/>
      <c r="D1" s="3" t="s">
        <v>1</v>
      </c>
      <c r="E1" s="4" t="s">
        <v>2</v>
      </c>
      <c r="F1" s="5"/>
      <c r="G1" s="6"/>
      <c r="H1" s="5"/>
    </row>
    <row r="2" spans="1:8" x14ac:dyDescent="0.25">
      <c r="A2" s="8"/>
      <c r="B2" s="8"/>
      <c r="C2" s="8"/>
      <c r="D2" s="9"/>
      <c r="E2" s="9"/>
      <c r="F2" s="10"/>
      <c r="G2" s="10"/>
      <c r="H2" s="10"/>
    </row>
    <row r="3" spans="1:8" x14ac:dyDescent="0.25">
      <c r="A3" s="11"/>
      <c r="B3" s="10"/>
      <c r="C3" s="10"/>
      <c r="D3" s="10"/>
      <c r="E3" s="10"/>
      <c r="F3" s="10"/>
      <c r="G3" s="10"/>
      <c r="H3" s="10"/>
    </row>
    <row r="4" spans="1:8" x14ac:dyDescent="0.25">
      <c r="A4" s="12" t="s">
        <v>3</v>
      </c>
      <c r="B4" s="11"/>
      <c r="C4" s="11"/>
      <c r="D4" s="11"/>
      <c r="E4" s="11"/>
      <c r="F4" s="11"/>
      <c r="G4" s="11"/>
      <c r="H4" s="10"/>
    </row>
    <row r="5" spans="1:8" x14ac:dyDescent="0.25">
      <c r="A5" s="11"/>
      <c r="B5" s="12"/>
      <c r="C5" s="12"/>
      <c r="D5" s="11"/>
      <c r="E5" s="11"/>
      <c r="F5" s="12"/>
      <c r="G5" s="12"/>
      <c r="H5" s="10"/>
    </row>
    <row r="6" spans="1:8" x14ac:dyDescent="0.25">
      <c r="A6" s="13"/>
      <c r="B6" s="14" t="s">
        <v>4</v>
      </c>
      <c r="C6" s="14"/>
      <c r="D6" s="14"/>
      <c r="E6" s="14"/>
      <c r="F6" s="14"/>
      <c r="G6" s="12"/>
      <c r="H6" s="10"/>
    </row>
    <row r="7" spans="1:8" x14ac:dyDescent="0.25">
      <c r="A7" s="15" t="s">
        <v>5</v>
      </c>
      <c r="B7" s="16" t="s">
        <v>6</v>
      </c>
      <c r="C7" s="16"/>
      <c r="D7" s="16"/>
      <c r="E7" s="16"/>
      <c r="F7" s="16"/>
      <c r="G7" s="16"/>
      <c r="H7" s="10"/>
    </row>
    <row r="8" spans="1:8" x14ac:dyDescent="0.25">
      <c r="A8" s="10"/>
      <c r="B8" s="10"/>
      <c r="C8" s="10"/>
      <c r="D8" s="10"/>
      <c r="E8" s="10"/>
      <c r="F8" s="10"/>
      <c r="G8" s="17" t="s">
        <v>7</v>
      </c>
      <c r="H8" s="10"/>
    </row>
    <row r="9" spans="1:8" ht="30" x14ac:dyDescent="0.25">
      <c r="A9" s="18" t="s">
        <v>8</v>
      </c>
      <c r="B9" s="18" t="s">
        <v>9</v>
      </c>
      <c r="C9" s="18" t="s">
        <v>10</v>
      </c>
      <c r="D9" s="18" t="s">
        <v>11</v>
      </c>
      <c r="E9" s="18" t="s">
        <v>12</v>
      </c>
      <c r="F9" s="18" t="s">
        <v>13</v>
      </c>
      <c r="G9" s="18" t="s">
        <v>14</v>
      </c>
      <c r="H9" s="18" t="s">
        <v>15</v>
      </c>
    </row>
    <row r="10" spans="1:8" x14ac:dyDescent="0.25">
      <c r="A10" s="20">
        <v>1</v>
      </c>
      <c r="B10" s="20">
        <v>2</v>
      </c>
      <c r="C10" s="20">
        <v>3</v>
      </c>
      <c r="D10" s="20">
        <v>4</v>
      </c>
      <c r="E10" s="20">
        <v>5</v>
      </c>
      <c r="F10" s="20">
        <v>6</v>
      </c>
      <c r="G10" s="20" t="s">
        <v>16</v>
      </c>
      <c r="H10" s="20">
        <v>8</v>
      </c>
    </row>
    <row r="11" spans="1:8" x14ac:dyDescent="0.25">
      <c r="A11" s="21" t="s">
        <v>17</v>
      </c>
      <c r="B11" s="22" t="s">
        <v>18</v>
      </c>
      <c r="C11" s="23"/>
      <c r="D11" s="24" t="s">
        <v>19</v>
      </c>
      <c r="E11" s="25">
        <f>Data!H3</f>
        <v>2</v>
      </c>
      <c r="F11" s="26"/>
      <c r="G11" s="27">
        <f t="shared" ref="G11:G31" si="0">E11*F11</f>
        <v>0</v>
      </c>
      <c r="H11" s="28">
        <f t="shared" ref="H11:H31" si="1">G11*0.21</f>
        <v>0</v>
      </c>
    </row>
    <row r="12" spans="1:8" x14ac:dyDescent="0.25">
      <c r="A12" s="21" t="s">
        <v>20</v>
      </c>
      <c r="B12" s="22" t="s">
        <v>21</v>
      </c>
      <c r="C12" s="23"/>
      <c r="D12" s="24" t="s">
        <v>19</v>
      </c>
      <c r="E12" s="25">
        <f>Data!H4</f>
        <v>2</v>
      </c>
      <c r="F12" s="26"/>
      <c r="G12" s="27">
        <f t="shared" si="0"/>
        <v>0</v>
      </c>
      <c r="H12" s="28">
        <f t="shared" si="1"/>
        <v>0</v>
      </c>
    </row>
    <row r="13" spans="1:8" x14ac:dyDescent="0.25">
      <c r="A13" s="21" t="s">
        <v>22</v>
      </c>
      <c r="B13" s="29" t="s">
        <v>23</v>
      </c>
      <c r="C13" s="23"/>
      <c r="D13" s="24" t="s">
        <v>19</v>
      </c>
      <c r="E13" s="25">
        <f>Data!H5</f>
        <v>5</v>
      </c>
      <c r="F13" s="26"/>
      <c r="G13" s="27">
        <f t="shared" si="0"/>
        <v>0</v>
      </c>
      <c r="H13" s="28">
        <f t="shared" si="1"/>
        <v>0</v>
      </c>
    </row>
    <row r="14" spans="1:8" x14ac:dyDescent="0.25">
      <c r="A14" s="21" t="s">
        <v>24</v>
      </c>
      <c r="B14" s="29" t="s">
        <v>25</v>
      </c>
      <c r="C14" s="23"/>
      <c r="D14" s="24" t="s">
        <v>19</v>
      </c>
      <c r="E14" s="25">
        <f>Data!H6</f>
        <v>2</v>
      </c>
      <c r="F14" s="26"/>
      <c r="G14" s="27">
        <f t="shared" si="0"/>
        <v>0</v>
      </c>
      <c r="H14" s="28">
        <f t="shared" si="1"/>
        <v>0</v>
      </c>
    </row>
    <row r="15" spans="1:8" x14ac:dyDescent="0.25">
      <c r="A15" s="21" t="s">
        <v>26</v>
      </c>
      <c r="B15" s="29" t="s">
        <v>27</v>
      </c>
      <c r="C15" s="23"/>
      <c r="D15" s="24" t="s">
        <v>19</v>
      </c>
      <c r="E15" s="25">
        <f>Data!H7</f>
        <v>1</v>
      </c>
      <c r="F15" s="26"/>
      <c r="G15" s="27">
        <f t="shared" si="0"/>
        <v>0</v>
      </c>
      <c r="H15" s="28">
        <f t="shared" si="1"/>
        <v>0</v>
      </c>
    </row>
    <row r="16" spans="1:8" x14ac:dyDescent="0.25">
      <c r="A16" s="21" t="s">
        <v>28</v>
      </c>
      <c r="B16" s="29" t="s">
        <v>29</v>
      </c>
      <c r="C16" s="23"/>
      <c r="D16" s="24" t="s">
        <v>19</v>
      </c>
      <c r="E16" s="25">
        <f>Data!H8</f>
        <v>2</v>
      </c>
      <c r="F16" s="26"/>
      <c r="G16" s="27">
        <f t="shared" si="0"/>
        <v>0</v>
      </c>
      <c r="H16" s="28">
        <f t="shared" si="1"/>
        <v>0</v>
      </c>
    </row>
    <row r="17" spans="1:8" x14ac:dyDescent="0.25">
      <c r="A17" s="21" t="s">
        <v>30</v>
      </c>
      <c r="B17" s="29" t="s">
        <v>31</v>
      </c>
      <c r="C17" s="23"/>
      <c r="D17" s="24" t="s">
        <v>19</v>
      </c>
      <c r="E17" s="25">
        <f>Data!H9</f>
        <v>2</v>
      </c>
      <c r="F17" s="26"/>
      <c r="G17" s="27">
        <f t="shared" si="0"/>
        <v>0</v>
      </c>
      <c r="H17" s="28">
        <f t="shared" si="1"/>
        <v>0</v>
      </c>
    </row>
    <row r="18" spans="1:8" x14ac:dyDescent="0.25">
      <c r="A18" s="21" t="s">
        <v>32</v>
      </c>
      <c r="B18" s="29" t="s">
        <v>33</v>
      </c>
      <c r="C18" s="23"/>
      <c r="D18" s="24" t="s">
        <v>19</v>
      </c>
      <c r="E18" s="25">
        <f>Data!H10</f>
        <v>2</v>
      </c>
      <c r="F18" s="26"/>
      <c r="G18" s="27">
        <f t="shared" si="0"/>
        <v>0</v>
      </c>
      <c r="H18" s="28">
        <f t="shared" si="1"/>
        <v>0</v>
      </c>
    </row>
    <row r="19" spans="1:8" x14ac:dyDescent="0.25">
      <c r="A19" s="21" t="s">
        <v>34</v>
      </c>
      <c r="B19" s="29" t="s">
        <v>35</v>
      </c>
      <c r="C19" s="23"/>
      <c r="D19" s="24" t="s">
        <v>19</v>
      </c>
      <c r="E19" s="25">
        <f>Data!H11</f>
        <v>2</v>
      </c>
      <c r="F19" s="26"/>
      <c r="G19" s="27">
        <f t="shared" si="0"/>
        <v>0</v>
      </c>
      <c r="H19" s="28">
        <f t="shared" si="1"/>
        <v>0</v>
      </c>
    </row>
    <row r="20" spans="1:8" x14ac:dyDescent="0.25">
      <c r="A20" s="21" t="s">
        <v>36</v>
      </c>
      <c r="B20" s="29" t="s">
        <v>37</v>
      </c>
      <c r="C20" s="23"/>
      <c r="D20" s="24" t="s">
        <v>19</v>
      </c>
      <c r="E20" s="25">
        <f>Data!H12</f>
        <v>2</v>
      </c>
      <c r="F20" s="26"/>
      <c r="G20" s="27">
        <f t="shared" si="0"/>
        <v>0</v>
      </c>
      <c r="H20" s="28">
        <f t="shared" si="1"/>
        <v>0</v>
      </c>
    </row>
    <row r="21" spans="1:8" x14ac:dyDescent="0.25">
      <c r="A21" s="21" t="s">
        <v>38</v>
      </c>
      <c r="B21" s="29" t="s">
        <v>39</v>
      </c>
      <c r="C21" s="23"/>
      <c r="D21" s="24" t="s">
        <v>19</v>
      </c>
      <c r="E21" s="25">
        <f>Data!H13</f>
        <v>6</v>
      </c>
      <c r="F21" s="26"/>
      <c r="G21" s="27">
        <f t="shared" si="0"/>
        <v>0</v>
      </c>
      <c r="H21" s="28">
        <f t="shared" si="1"/>
        <v>0</v>
      </c>
    </row>
    <row r="22" spans="1:8" x14ac:dyDescent="0.25">
      <c r="A22" s="21" t="s">
        <v>40</v>
      </c>
      <c r="B22" s="29" t="s">
        <v>41</v>
      </c>
      <c r="C22" s="23"/>
      <c r="D22" s="24" t="s">
        <v>19</v>
      </c>
      <c r="E22" s="25">
        <f>Data!H14</f>
        <v>3</v>
      </c>
      <c r="F22" s="26"/>
      <c r="G22" s="27">
        <f t="shared" si="0"/>
        <v>0</v>
      </c>
      <c r="H22" s="28">
        <f t="shared" si="1"/>
        <v>0</v>
      </c>
    </row>
    <row r="23" spans="1:8" x14ac:dyDescent="0.25">
      <c r="A23" s="21" t="s">
        <v>42</v>
      </c>
      <c r="B23" s="29" t="s">
        <v>43</v>
      </c>
      <c r="C23" s="23"/>
      <c r="D23" s="24" t="s">
        <v>19</v>
      </c>
      <c r="E23" s="25">
        <f>Data!H15</f>
        <v>4</v>
      </c>
      <c r="F23" s="26"/>
      <c r="G23" s="27">
        <f t="shared" si="0"/>
        <v>0</v>
      </c>
      <c r="H23" s="28">
        <f t="shared" si="1"/>
        <v>0</v>
      </c>
    </row>
    <row r="24" spans="1:8" x14ac:dyDescent="0.25">
      <c r="A24" s="21" t="s">
        <v>44</v>
      </c>
      <c r="B24" s="29" t="s">
        <v>45</v>
      </c>
      <c r="C24" s="23"/>
      <c r="D24" s="24" t="s">
        <v>19</v>
      </c>
      <c r="E24" s="25">
        <f>Data!H16</f>
        <v>3</v>
      </c>
      <c r="F24" s="26"/>
      <c r="G24" s="27">
        <f t="shared" si="0"/>
        <v>0</v>
      </c>
      <c r="H24" s="28">
        <f t="shared" si="1"/>
        <v>0</v>
      </c>
    </row>
    <row r="25" spans="1:8" x14ac:dyDescent="0.25">
      <c r="A25" s="21" t="s">
        <v>46</v>
      </c>
      <c r="B25" s="29" t="s">
        <v>47</v>
      </c>
      <c r="C25" s="23"/>
      <c r="D25" s="24" t="s">
        <v>19</v>
      </c>
      <c r="E25" s="25">
        <f>Data!H17</f>
        <v>3</v>
      </c>
      <c r="F25" s="26"/>
      <c r="G25" s="27">
        <f t="shared" si="0"/>
        <v>0</v>
      </c>
      <c r="H25" s="28">
        <f t="shared" si="1"/>
        <v>0</v>
      </c>
    </row>
    <row r="26" spans="1:8" x14ac:dyDescent="0.25">
      <c r="A26" s="21" t="s">
        <v>48</v>
      </c>
      <c r="B26" s="29" t="s">
        <v>49</v>
      </c>
      <c r="C26" s="23"/>
      <c r="D26" s="24" t="s">
        <v>19</v>
      </c>
      <c r="E26" s="25">
        <f>Data!H18</f>
        <v>2</v>
      </c>
      <c r="F26" s="26"/>
      <c r="G26" s="27">
        <f t="shared" si="0"/>
        <v>0</v>
      </c>
      <c r="H26" s="28">
        <f t="shared" si="1"/>
        <v>0</v>
      </c>
    </row>
    <row r="27" spans="1:8" x14ac:dyDescent="0.25">
      <c r="A27" s="21" t="s">
        <v>50</v>
      </c>
      <c r="B27" s="29" t="s">
        <v>51</v>
      </c>
      <c r="C27" s="23"/>
      <c r="D27" s="24" t="s">
        <v>19</v>
      </c>
      <c r="E27" s="25">
        <f>Data!H19</f>
        <v>2</v>
      </c>
      <c r="F27" s="26"/>
      <c r="G27" s="27">
        <f t="shared" si="0"/>
        <v>0</v>
      </c>
      <c r="H27" s="28">
        <f t="shared" si="1"/>
        <v>0</v>
      </c>
    </row>
    <row r="28" spans="1:8" x14ac:dyDescent="0.25">
      <c r="A28" s="21" t="s">
        <v>52</v>
      </c>
      <c r="B28" s="29" t="s">
        <v>53</v>
      </c>
      <c r="C28" s="23"/>
      <c r="D28" s="24" t="s">
        <v>54</v>
      </c>
      <c r="E28" s="25">
        <f>Data!H20</f>
        <v>1</v>
      </c>
      <c r="F28" s="26"/>
      <c r="G28" s="27">
        <f t="shared" si="0"/>
        <v>0</v>
      </c>
      <c r="H28" s="28">
        <f t="shared" si="1"/>
        <v>0</v>
      </c>
    </row>
    <row r="29" spans="1:8" x14ac:dyDescent="0.25">
      <c r="A29" s="21" t="s">
        <v>55</v>
      </c>
      <c r="B29" s="29" t="s">
        <v>56</v>
      </c>
      <c r="C29" s="23"/>
      <c r="D29" s="24" t="s">
        <v>19</v>
      </c>
      <c r="E29" s="25">
        <f>Data!H21</f>
        <v>2</v>
      </c>
      <c r="F29" s="26"/>
      <c r="G29" s="27">
        <f t="shared" si="0"/>
        <v>0</v>
      </c>
      <c r="H29" s="28">
        <f t="shared" si="1"/>
        <v>0</v>
      </c>
    </row>
    <row r="30" spans="1:8" x14ac:dyDescent="0.25">
      <c r="A30" s="21" t="s">
        <v>57</v>
      </c>
      <c r="B30" s="29" t="s">
        <v>58</v>
      </c>
      <c r="C30" s="23"/>
      <c r="D30" s="24" t="s">
        <v>19</v>
      </c>
      <c r="E30" s="25">
        <f>Data!H22</f>
        <v>2</v>
      </c>
      <c r="F30" s="26"/>
      <c r="G30" s="27">
        <f t="shared" si="0"/>
        <v>0</v>
      </c>
      <c r="H30" s="28">
        <f t="shared" si="1"/>
        <v>0</v>
      </c>
    </row>
    <row r="31" spans="1:8" x14ac:dyDescent="0.25">
      <c r="A31" s="21" t="s">
        <v>59</v>
      </c>
      <c r="B31" s="29" t="s">
        <v>60</v>
      </c>
      <c r="C31" s="23"/>
      <c r="D31" s="24" t="s">
        <v>54</v>
      </c>
      <c r="E31" s="25">
        <f>Data!H23</f>
        <v>4</v>
      </c>
      <c r="F31" s="26"/>
      <c r="G31" s="27">
        <f t="shared" si="0"/>
        <v>0</v>
      </c>
      <c r="H31" s="28">
        <f t="shared" si="1"/>
        <v>0</v>
      </c>
    </row>
    <row r="32" spans="1:8" x14ac:dyDescent="0.25">
      <c r="A32" s="30" t="s">
        <v>61</v>
      </c>
      <c r="B32" s="31"/>
      <c r="C32" s="32"/>
      <c r="D32" s="33"/>
      <c r="E32" s="34">
        <f>SUM(E11:E31)</f>
        <v>54</v>
      </c>
      <c r="F32" s="35"/>
      <c r="G32" s="36"/>
      <c r="H32" s="37"/>
    </row>
    <row r="33" spans="1:8" ht="13.5" customHeight="1" x14ac:dyDescent="0.25">
      <c r="A33" s="38" t="s">
        <v>62</v>
      </c>
      <c r="B33" s="31"/>
      <c r="C33" s="31"/>
      <c r="D33" s="31"/>
      <c r="E33" s="31"/>
      <c r="F33" s="39"/>
      <c r="G33" s="40">
        <f>SUM(G11:G31)</f>
        <v>0</v>
      </c>
      <c r="H33" s="41">
        <f t="shared" ref="H33" si="2">G33*0.21</f>
        <v>0</v>
      </c>
    </row>
    <row r="34" spans="1:8" x14ac:dyDescent="0.25">
      <c r="A34" s="38" t="s">
        <v>63</v>
      </c>
      <c r="B34" s="31"/>
      <c r="C34" s="31"/>
      <c r="D34" s="31"/>
      <c r="E34" s="31"/>
      <c r="F34" s="31"/>
      <c r="G34" s="42"/>
      <c r="H34" s="41">
        <f>G33+H33</f>
        <v>0</v>
      </c>
    </row>
    <row r="37" spans="1:8" x14ac:dyDescent="0.25">
      <c r="B37" s="12" t="s">
        <v>64</v>
      </c>
      <c r="E37" s="43"/>
      <c r="G37" s="43"/>
    </row>
    <row r="38" spans="1:8" x14ac:dyDescent="0.25">
      <c r="B38" s="12" t="s">
        <v>65</v>
      </c>
    </row>
    <row r="39" spans="1:8" x14ac:dyDescent="0.25">
      <c r="G39" s="43"/>
    </row>
  </sheetData>
  <mergeCells count="2">
    <mergeCell ref="A1:B1"/>
    <mergeCell ref="B6:F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E31" sqref="E31"/>
    </sheetView>
  </sheetViews>
  <sheetFormatPr defaultRowHeight="15" x14ac:dyDescent="0.25"/>
  <cols>
    <col min="1" max="1" width="9.140625" style="7"/>
    <col min="2" max="2" width="33.28515625" style="7" customWidth="1"/>
    <col min="3" max="3" width="12.85546875" style="7" customWidth="1"/>
    <col min="4" max="4" width="5.42578125" style="7" customWidth="1"/>
    <col min="5" max="7" width="9.140625" style="7"/>
    <col min="8" max="8" width="9.42578125" style="7" customWidth="1"/>
    <col min="9" max="16384" width="9.140625" style="7"/>
  </cols>
  <sheetData>
    <row r="1" spans="1:8" ht="15.75" thickBot="1" x14ac:dyDescent="0.3">
      <c r="B1" s="44" t="s">
        <v>66</v>
      </c>
      <c r="C1" s="45" t="str">
        <f>'Anexa F1'!E1</f>
        <v>Lotul 10 - Articole Arduino</v>
      </c>
      <c r="D1" s="46"/>
      <c r="E1" s="47"/>
      <c r="F1" s="47"/>
      <c r="G1" s="48"/>
    </row>
    <row r="2" spans="1:8" ht="16.5" thickBot="1" x14ac:dyDescent="0.3">
      <c r="B2" s="49" t="s">
        <v>67</v>
      </c>
      <c r="C2" s="50" t="s">
        <v>68</v>
      </c>
      <c r="D2" s="51"/>
      <c r="E2" s="52"/>
      <c r="F2" s="53"/>
      <c r="G2" s="54"/>
    </row>
    <row r="3" spans="1:8" ht="15.75" thickBot="1" x14ac:dyDescent="0.3">
      <c r="B3" s="49" t="s">
        <v>69</v>
      </c>
      <c r="C3" s="49" t="s">
        <v>70</v>
      </c>
      <c r="D3" s="53"/>
      <c r="E3" s="52"/>
      <c r="F3" s="53"/>
      <c r="G3" s="54"/>
    </row>
    <row r="4" spans="1:8" x14ac:dyDescent="0.25">
      <c r="E4" s="55"/>
    </row>
    <row r="5" spans="1:8" ht="15.75" thickBot="1" x14ac:dyDescent="0.3">
      <c r="A5" s="14" t="s">
        <v>71</v>
      </c>
      <c r="B5" s="14"/>
      <c r="C5" s="14"/>
      <c r="D5" s="14"/>
      <c r="E5" s="14"/>
      <c r="F5" s="14"/>
      <c r="G5" s="14"/>
    </row>
    <row r="6" spans="1:8" x14ac:dyDescent="0.25">
      <c r="B6" s="56" t="s">
        <v>72</v>
      </c>
      <c r="C6" s="57"/>
      <c r="D6" s="57"/>
      <c r="E6" s="58"/>
      <c r="F6" s="59">
        <f>LOOKUP("TOTAL",A12:A73,G12:G73)</f>
        <v>0</v>
      </c>
      <c r="G6" s="60" t="e">
        <v>#N/A</v>
      </c>
    </row>
    <row r="7" spans="1:8" x14ac:dyDescent="0.25">
      <c r="B7" s="61" t="s">
        <v>73</v>
      </c>
      <c r="C7" s="61"/>
      <c r="D7" s="61"/>
      <c r="E7" s="61"/>
      <c r="F7" s="62">
        <f>COUNTA(A11:A73)-1</f>
        <v>1</v>
      </c>
      <c r="G7" s="63">
        <f>SUMIF(A12:A73,"TOTAL",H12:H73)</f>
        <v>1</v>
      </c>
    </row>
    <row r="9" spans="1:8" ht="25.5" x14ac:dyDescent="0.25">
      <c r="A9" s="64" t="s">
        <v>8</v>
      </c>
      <c r="B9" s="64" t="s">
        <v>9</v>
      </c>
      <c r="C9" s="64" t="s">
        <v>10</v>
      </c>
      <c r="D9" s="64" t="s">
        <v>11</v>
      </c>
      <c r="E9" s="64" t="s">
        <v>74</v>
      </c>
      <c r="F9" s="64" t="s">
        <v>13</v>
      </c>
      <c r="G9" s="64" t="s">
        <v>14</v>
      </c>
      <c r="H9" s="65" t="s">
        <v>75</v>
      </c>
    </row>
    <row r="10" spans="1:8" x14ac:dyDescent="0.25">
      <c r="A10" s="20">
        <v>1</v>
      </c>
      <c r="B10" s="20">
        <v>2</v>
      </c>
      <c r="C10" s="20">
        <v>3</v>
      </c>
      <c r="D10" s="20">
        <v>4</v>
      </c>
      <c r="E10" s="20" t="s">
        <v>76</v>
      </c>
      <c r="F10" s="20">
        <v>6</v>
      </c>
      <c r="G10" s="20" t="s">
        <v>16</v>
      </c>
      <c r="H10" s="20">
        <v>8</v>
      </c>
    </row>
    <row r="11" spans="1:8" ht="15.75" thickBot="1" x14ac:dyDescent="0.3">
      <c r="A11" s="66" t="s">
        <v>77</v>
      </c>
      <c r="B11" s="29" t="str">
        <f>LOOKUP(A11,'Anexa F1'!A$11:A$55,'Anexa F1'!B$11:B$55)</f>
        <v>Monitor de calitate a aerului</v>
      </c>
      <c r="C11" s="67">
        <f>LOOKUP($A11,'Anexa F1'!$A$11:$A$55,'Anexa F1'!C$11:C$55)</f>
        <v>0</v>
      </c>
      <c r="D11" s="25" t="str">
        <f>LOOKUP($A11,'Anexa F1'!$A$11:$A$55,'Anexa F1'!D$11:D$55)</f>
        <v>set</v>
      </c>
      <c r="E11" s="25">
        <f t="shared" ref="E11" si="0">SUM(H11:H11)</f>
        <v>1</v>
      </c>
      <c r="F11" s="29">
        <f>LOOKUP($A11,'Anexa F1'!$A$11:$A$55,'Anexa F1'!F$11:F$55)</f>
        <v>0</v>
      </c>
      <c r="G11" s="68">
        <f t="shared" ref="G11" si="1">E11*F11</f>
        <v>0</v>
      </c>
      <c r="H11" s="69">
        <v>1</v>
      </c>
    </row>
    <row r="12" spans="1:8" ht="15.75" thickBot="1" x14ac:dyDescent="0.3">
      <c r="A12" s="70" t="s">
        <v>78</v>
      </c>
      <c r="B12" s="71"/>
      <c r="C12" s="71"/>
      <c r="D12" s="71"/>
      <c r="E12" s="71"/>
      <c r="F12" s="72"/>
      <c r="G12" s="73">
        <f>SUM(G11:G11)</f>
        <v>0</v>
      </c>
      <c r="H12" s="74">
        <f>SUM(H11:H11)</f>
        <v>1</v>
      </c>
    </row>
  </sheetData>
  <mergeCells count="4">
    <mergeCell ref="A5:G5"/>
    <mergeCell ref="B6:E6"/>
    <mergeCell ref="F6:G6"/>
    <mergeCell ref="B7:E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E31" sqref="E31"/>
    </sheetView>
  </sheetViews>
  <sheetFormatPr defaultRowHeight="15" x14ac:dyDescent="0.25"/>
  <cols>
    <col min="1" max="1" width="9.140625" style="7"/>
    <col min="2" max="2" width="33.28515625" style="7" customWidth="1"/>
    <col min="3" max="3" width="12.85546875" style="7" customWidth="1"/>
    <col min="4" max="4" width="5.42578125" style="7" customWidth="1"/>
    <col min="5" max="16384" width="9.140625" style="7"/>
  </cols>
  <sheetData>
    <row r="1" spans="1:8" ht="15.75" thickBot="1" x14ac:dyDescent="0.3">
      <c r="B1" s="44" t="s">
        <v>66</v>
      </c>
      <c r="C1" s="45" t="str">
        <f>'Anexa F1'!E1</f>
        <v>Lotul 10 - Articole Arduino</v>
      </c>
      <c r="D1" s="46"/>
      <c r="E1" s="47"/>
      <c r="F1" s="47"/>
      <c r="G1" s="48"/>
    </row>
    <row r="2" spans="1:8" ht="16.5" thickBot="1" x14ac:dyDescent="0.3">
      <c r="B2" s="49" t="s">
        <v>67</v>
      </c>
      <c r="C2" s="50" t="s">
        <v>79</v>
      </c>
      <c r="E2" s="52"/>
      <c r="F2" s="53"/>
      <c r="G2" s="54"/>
    </row>
    <row r="3" spans="1:8" ht="16.5" thickBot="1" x14ac:dyDescent="0.3">
      <c r="B3" s="49" t="s">
        <v>69</v>
      </c>
      <c r="C3" s="51" t="s">
        <v>80</v>
      </c>
      <c r="D3" s="53"/>
      <c r="E3" s="52"/>
      <c r="F3" s="53"/>
      <c r="G3" s="54"/>
    </row>
    <row r="4" spans="1:8" x14ac:dyDescent="0.25">
      <c r="E4" s="55"/>
    </row>
    <row r="5" spans="1:8" ht="15.75" thickBot="1" x14ac:dyDescent="0.3">
      <c r="A5" s="14" t="s">
        <v>71</v>
      </c>
      <c r="B5" s="14"/>
      <c r="C5" s="14"/>
      <c r="D5" s="14"/>
      <c r="E5" s="14"/>
      <c r="F5" s="14"/>
      <c r="G5" s="14"/>
    </row>
    <row r="6" spans="1:8" x14ac:dyDescent="0.25">
      <c r="B6" s="56" t="s">
        <v>72</v>
      </c>
      <c r="C6" s="57"/>
      <c r="D6" s="57"/>
      <c r="E6" s="58"/>
      <c r="F6" s="59">
        <f>LOOKUP("TOTAL",A11:A73,G11:G73)</f>
        <v>0</v>
      </c>
      <c r="G6" s="60" t="e">
        <v>#N/A</v>
      </c>
    </row>
    <row r="7" spans="1:8" x14ac:dyDescent="0.25">
      <c r="B7" s="61" t="s">
        <v>73</v>
      </c>
      <c r="C7" s="61"/>
      <c r="D7" s="61"/>
      <c r="E7" s="61"/>
      <c r="F7" s="62">
        <f>COUNTA(A11:A73)-1</f>
        <v>1</v>
      </c>
      <c r="G7" s="63">
        <f>SUMIF(A11:A73,"TOTAL",H11:H73)</f>
        <v>1</v>
      </c>
    </row>
    <row r="9" spans="1:8" ht="25.5" x14ac:dyDescent="0.25">
      <c r="A9" s="64" t="s">
        <v>8</v>
      </c>
      <c r="B9" s="64" t="s">
        <v>9</v>
      </c>
      <c r="C9" s="64" t="s">
        <v>10</v>
      </c>
      <c r="D9" s="64" t="s">
        <v>11</v>
      </c>
      <c r="E9" s="64" t="s">
        <v>74</v>
      </c>
      <c r="F9" s="64" t="s">
        <v>13</v>
      </c>
      <c r="G9" s="64" t="s">
        <v>14</v>
      </c>
      <c r="H9" s="65" t="s">
        <v>81</v>
      </c>
    </row>
    <row r="10" spans="1:8" x14ac:dyDescent="0.25">
      <c r="A10" s="20">
        <v>1</v>
      </c>
      <c r="B10" s="20">
        <v>2</v>
      </c>
      <c r="C10" s="20">
        <v>3</v>
      </c>
      <c r="D10" s="20">
        <v>4</v>
      </c>
      <c r="E10" s="20" t="s">
        <v>76</v>
      </c>
      <c r="F10" s="20">
        <v>6</v>
      </c>
      <c r="G10" s="20" t="s">
        <v>16</v>
      </c>
      <c r="H10" s="20">
        <v>8</v>
      </c>
    </row>
    <row r="11" spans="1:8" ht="15.75" thickBot="1" x14ac:dyDescent="0.3">
      <c r="A11" s="75" t="s">
        <v>77</v>
      </c>
      <c r="B11" s="29" t="str">
        <f>LOOKUP(A11,'Anexa F1'!A$11:A$55,'Anexa F1'!B$11:B$55)</f>
        <v>Monitor de calitate a aerului</v>
      </c>
      <c r="C11" s="67">
        <f>LOOKUP($A11,'Anexa F1'!$A$11:$A$55,'Anexa F1'!C$11:C$55)</f>
        <v>0</v>
      </c>
      <c r="D11" s="25" t="str">
        <f>LOOKUP($A11,'Anexa F1'!$A$11:$A$55,'Anexa F1'!D$11:D$55)</f>
        <v>set</v>
      </c>
      <c r="E11" s="25">
        <f>SUM(H11:H11)</f>
        <v>1</v>
      </c>
      <c r="F11" s="29">
        <f>LOOKUP($A11,'Anexa F1'!$A$11:$A$55,'Anexa F1'!F$11:F$55)</f>
        <v>0</v>
      </c>
      <c r="G11" s="68">
        <f>E11*F11</f>
        <v>0</v>
      </c>
      <c r="H11" s="69">
        <v>1</v>
      </c>
    </row>
    <row r="12" spans="1:8" ht="15.75" thickBot="1" x14ac:dyDescent="0.3">
      <c r="A12" s="70" t="s">
        <v>78</v>
      </c>
      <c r="B12" s="71"/>
      <c r="C12" s="71"/>
      <c r="D12" s="71"/>
      <c r="E12" s="71"/>
      <c r="F12" s="72"/>
      <c r="G12" s="73">
        <f>SUM(G11:G11)</f>
        <v>0</v>
      </c>
      <c r="H12" s="74">
        <f>SUM(H11:H11)</f>
        <v>1</v>
      </c>
    </row>
  </sheetData>
  <mergeCells count="4">
    <mergeCell ref="A5:G5"/>
    <mergeCell ref="B6:E6"/>
    <mergeCell ref="F6:G6"/>
    <mergeCell ref="B7:E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>
      <selection activeCell="E31" sqref="E31"/>
    </sheetView>
  </sheetViews>
  <sheetFormatPr defaultRowHeight="15" x14ac:dyDescent="0.25"/>
  <cols>
    <col min="1" max="1" width="6.7109375" style="7" customWidth="1"/>
    <col min="2" max="2" width="38.28515625" style="7" customWidth="1"/>
    <col min="3" max="3" width="12.85546875" style="7" customWidth="1"/>
    <col min="4" max="4" width="5.42578125" style="7" customWidth="1"/>
    <col min="5" max="5" width="10" style="7" customWidth="1"/>
    <col min="6" max="7" width="9.140625" style="7"/>
    <col min="8" max="8" width="10.85546875" style="7" customWidth="1"/>
    <col min="9" max="16384" width="9.140625" style="7"/>
  </cols>
  <sheetData>
    <row r="1" spans="1:9" ht="15.75" thickBot="1" x14ac:dyDescent="0.3">
      <c r="B1" s="44" t="s">
        <v>66</v>
      </c>
      <c r="C1" s="45" t="str">
        <f>'Anexa F1'!E1</f>
        <v>Lotul 10 - Articole Arduino</v>
      </c>
      <c r="D1" s="46"/>
      <c r="E1" s="47"/>
      <c r="F1" s="47"/>
      <c r="G1" s="48"/>
    </row>
    <row r="2" spans="1:9" ht="16.5" thickBot="1" x14ac:dyDescent="0.3">
      <c r="B2" s="49" t="s">
        <v>67</v>
      </c>
      <c r="C2" s="76" t="s">
        <v>82</v>
      </c>
      <c r="D2" s="77"/>
      <c r="E2" s="77"/>
      <c r="F2" s="77"/>
      <c r="G2" s="78"/>
    </row>
    <row r="3" spans="1:9" ht="15.75" thickBot="1" x14ac:dyDescent="0.3">
      <c r="B3" s="49" t="s">
        <v>69</v>
      </c>
      <c r="C3" s="49" t="s">
        <v>83</v>
      </c>
      <c r="D3" s="53"/>
      <c r="E3" s="52"/>
      <c r="F3" s="53"/>
      <c r="G3" s="54"/>
    </row>
    <row r="4" spans="1:9" x14ac:dyDescent="0.25">
      <c r="E4" s="55"/>
    </row>
    <row r="5" spans="1:9" ht="15.75" thickBot="1" x14ac:dyDescent="0.3">
      <c r="A5" s="14" t="s">
        <v>71</v>
      </c>
      <c r="B5" s="14"/>
      <c r="C5" s="14"/>
      <c r="D5" s="14"/>
      <c r="E5" s="14"/>
      <c r="F5" s="14"/>
      <c r="G5" s="14"/>
    </row>
    <row r="6" spans="1:9" x14ac:dyDescent="0.25">
      <c r="B6" s="56" t="s">
        <v>72</v>
      </c>
      <c r="C6" s="57"/>
      <c r="D6" s="57"/>
      <c r="E6" s="58"/>
      <c r="F6" s="59">
        <f>LOOKUP("TOTAL",A16:A77,G16:G77)</f>
        <v>0</v>
      </c>
      <c r="G6" s="60" t="e">
        <v>#N/A</v>
      </c>
    </row>
    <row r="7" spans="1:9" x14ac:dyDescent="0.25">
      <c r="B7" s="61" t="s">
        <v>73</v>
      </c>
      <c r="C7" s="61"/>
      <c r="D7" s="61"/>
      <c r="E7" s="61"/>
      <c r="F7" s="62">
        <f>COUNTA(A11:A77)-1</f>
        <v>5</v>
      </c>
      <c r="G7" s="63">
        <f>SUMIF(A16:A62,"TOTAL",H16:H62)</f>
        <v>5</v>
      </c>
    </row>
    <row r="9" spans="1:9" ht="25.5" x14ac:dyDescent="0.25">
      <c r="A9" s="64" t="s">
        <v>8</v>
      </c>
      <c r="B9" s="64" t="s">
        <v>9</v>
      </c>
      <c r="C9" s="64" t="s">
        <v>10</v>
      </c>
      <c r="D9" s="64" t="s">
        <v>11</v>
      </c>
      <c r="E9" s="64" t="s">
        <v>74</v>
      </c>
      <c r="F9" s="64" t="s">
        <v>13</v>
      </c>
      <c r="G9" s="64" t="s">
        <v>14</v>
      </c>
      <c r="H9" s="79" t="s">
        <v>75</v>
      </c>
      <c r="I9" s="19"/>
    </row>
    <row r="10" spans="1:9" s="19" customFormat="1" ht="12.75" x14ac:dyDescent="0.2">
      <c r="A10" s="20">
        <v>1</v>
      </c>
      <c r="B10" s="20">
        <v>2</v>
      </c>
      <c r="C10" s="20">
        <v>3</v>
      </c>
      <c r="D10" s="20">
        <v>4</v>
      </c>
      <c r="E10" s="20" t="s">
        <v>76</v>
      </c>
      <c r="F10" s="20">
        <v>6</v>
      </c>
      <c r="G10" s="20" t="s">
        <v>16</v>
      </c>
      <c r="H10" s="20">
        <v>8</v>
      </c>
    </row>
    <row r="11" spans="1:9" s="19" customFormat="1" x14ac:dyDescent="0.25">
      <c r="A11" s="80" t="s">
        <v>84</v>
      </c>
      <c r="B11" s="29" t="str">
        <f>LOOKUP(A11,'Anexa F1'!A$11:A$55,'Anexa F1'!B$11:B$55)</f>
        <v xml:space="preserve">Kit 45 senzori compatibili Arduino </v>
      </c>
      <c r="C11" s="67">
        <f>LOOKUP($A11,'Anexa F1'!$A$11:$A$55,'Anexa F1'!C$11:C$55)</f>
        <v>0</v>
      </c>
      <c r="D11" s="25" t="str">
        <f>LOOKUP($A11,'Anexa F1'!$A$11:$A$55,'Anexa F1'!D$11:D$55)</f>
        <v>buc.</v>
      </c>
      <c r="E11" s="25">
        <f t="shared" ref="E11:E15" si="0">SUM(H11:H11)</f>
        <v>1</v>
      </c>
      <c r="F11" s="29">
        <f>LOOKUP($A11,'Anexa F1'!$A$11:$A$55,'Anexa F1'!F$11:F$55)</f>
        <v>0</v>
      </c>
      <c r="G11" s="68">
        <f t="shared" ref="G11:G15" si="1">E11*F11</f>
        <v>0</v>
      </c>
      <c r="H11" s="69">
        <v>1</v>
      </c>
    </row>
    <row r="12" spans="1:9" s="19" customFormat="1" x14ac:dyDescent="0.25">
      <c r="A12" s="66" t="s">
        <v>85</v>
      </c>
      <c r="B12" s="29" t="str">
        <f>LOOKUP(A12,'Anexa F1'!A$11:A$55,'Anexa F1'!B$11:B$55)</f>
        <v>BBC Micro:Bit GO V2.21</v>
      </c>
      <c r="C12" s="67">
        <f>LOOKUP($A12,'Anexa F1'!$A$11:$A$55,'Anexa F1'!C$11:C$55)</f>
        <v>0</v>
      </c>
      <c r="D12" s="25" t="str">
        <f>LOOKUP($A12,'Anexa F1'!$A$11:$A$55,'Anexa F1'!D$11:D$55)</f>
        <v>buc.</v>
      </c>
      <c r="E12" s="25">
        <f t="shared" si="0"/>
        <v>1</v>
      </c>
      <c r="F12" s="29">
        <f>LOOKUP($A12,'Anexa F1'!$A$11:$A$55,'Anexa F1'!F$11:F$55)</f>
        <v>0</v>
      </c>
      <c r="G12" s="68">
        <f t="shared" si="1"/>
        <v>0</v>
      </c>
      <c r="H12" s="69">
        <v>1</v>
      </c>
    </row>
    <row r="13" spans="1:9" s="19" customFormat="1" x14ac:dyDescent="0.25">
      <c r="A13" s="66" t="s">
        <v>86</v>
      </c>
      <c r="B13" s="29" t="str">
        <f>LOOKUP(A13,'Anexa F1'!A$11:A$55,'Anexa F1'!B$11:B$55)</f>
        <v>Kit compatibil Arduino UNO R3 RFID</v>
      </c>
      <c r="C13" s="67">
        <f>LOOKUP($A13,'Anexa F1'!$A$11:$A$55,'Anexa F1'!C$11:C$55)</f>
        <v>0</v>
      </c>
      <c r="D13" s="25" t="str">
        <f>LOOKUP($A13,'Anexa F1'!$A$11:$A$55,'Anexa F1'!D$11:D$55)</f>
        <v>buc.</v>
      </c>
      <c r="E13" s="25">
        <f t="shared" si="0"/>
        <v>1</v>
      </c>
      <c r="F13" s="29">
        <f>LOOKUP($A13,'Anexa F1'!$A$11:$A$55,'Anexa F1'!F$11:F$55)</f>
        <v>0</v>
      </c>
      <c r="G13" s="68">
        <f t="shared" si="1"/>
        <v>0</v>
      </c>
      <c r="H13" s="69">
        <v>1</v>
      </c>
    </row>
    <row r="14" spans="1:9" s="19" customFormat="1" x14ac:dyDescent="0.25">
      <c r="A14" s="66" t="s">
        <v>87</v>
      </c>
      <c r="B14" s="29" t="str">
        <f>LOOKUP(A14,'Anexa F1'!A$11:A$55,'Anexa F1'!B$11:B$55)</f>
        <v>Kit robot Beetlebot 3 in 1 pentru Arduino, STEM</v>
      </c>
      <c r="C14" s="67">
        <f>LOOKUP($A14,'Anexa F1'!$A$11:$A$55,'Anexa F1'!C$11:C$55)</f>
        <v>0</v>
      </c>
      <c r="D14" s="25" t="str">
        <f>LOOKUP($A14,'Anexa F1'!$A$11:$A$55,'Anexa F1'!D$11:D$55)</f>
        <v>buc.</v>
      </c>
      <c r="E14" s="25">
        <f t="shared" si="0"/>
        <v>1</v>
      </c>
      <c r="F14" s="29">
        <f>LOOKUP($A14,'Anexa F1'!$A$11:$A$55,'Anexa F1'!F$11:F$55)</f>
        <v>0</v>
      </c>
      <c r="G14" s="68">
        <f t="shared" si="1"/>
        <v>0</v>
      </c>
      <c r="H14" s="69">
        <v>1</v>
      </c>
    </row>
    <row r="15" spans="1:9" s="19" customFormat="1" ht="15.75" thickBot="1" x14ac:dyDescent="0.3">
      <c r="A15" s="66" t="s">
        <v>88</v>
      </c>
      <c r="B15" s="29" t="str">
        <f>LOOKUP(A15,'Anexa F1'!A$11:A$55,'Anexa F1'!B$11:B$55)</f>
        <v xml:space="preserve">Placa de dezvoltare </v>
      </c>
      <c r="C15" s="67">
        <f>LOOKUP($A15,'Anexa F1'!$A$11:$A$55,'Anexa F1'!C$11:C$55)</f>
        <v>0</v>
      </c>
      <c r="D15" s="25" t="str">
        <f>LOOKUP($A15,'Anexa F1'!$A$11:$A$55,'Anexa F1'!D$11:D$55)</f>
        <v>set</v>
      </c>
      <c r="E15" s="25">
        <f t="shared" si="0"/>
        <v>1</v>
      </c>
      <c r="F15" s="29">
        <f>LOOKUP($A15,'Anexa F1'!$A$11:$A$55,'Anexa F1'!F$11:F$55)</f>
        <v>0</v>
      </c>
      <c r="G15" s="68">
        <f t="shared" si="1"/>
        <v>0</v>
      </c>
      <c r="H15" s="69">
        <v>1</v>
      </c>
    </row>
    <row r="16" spans="1:9" ht="15.75" thickBot="1" x14ac:dyDescent="0.3">
      <c r="A16" s="70" t="s">
        <v>78</v>
      </c>
      <c r="B16" s="71"/>
      <c r="C16" s="71"/>
      <c r="D16" s="71"/>
      <c r="E16" s="71"/>
      <c r="F16" s="72"/>
      <c r="G16" s="73">
        <f>SUM(G11:G15)</f>
        <v>0</v>
      </c>
      <c r="H16" s="69">
        <f>SUM(H11:H15)</f>
        <v>5</v>
      </c>
    </row>
  </sheetData>
  <mergeCells count="4">
    <mergeCell ref="A5:G5"/>
    <mergeCell ref="B6:E6"/>
    <mergeCell ref="F6:G6"/>
    <mergeCell ref="B7:E7"/>
  </mergeCells>
  <pageMargins left="0.7" right="0.39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activeCell="E31" sqref="E31"/>
    </sheetView>
  </sheetViews>
  <sheetFormatPr defaultRowHeight="15" x14ac:dyDescent="0.25"/>
  <cols>
    <col min="1" max="1" width="7" style="7" customWidth="1"/>
    <col min="2" max="2" width="38.28515625" style="7" customWidth="1"/>
    <col min="3" max="3" width="12.85546875" style="7" customWidth="1"/>
    <col min="4" max="4" width="5.42578125" style="7" customWidth="1"/>
    <col min="5" max="5" width="10.5703125" style="7" customWidth="1"/>
    <col min="6" max="7" width="9.140625" style="7"/>
    <col min="8" max="8" width="8.85546875" style="7" customWidth="1"/>
    <col min="9" max="16384" width="9.140625" style="7"/>
  </cols>
  <sheetData>
    <row r="1" spans="1:8" ht="15.75" thickBot="1" x14ac:dyDescent="0.3">
      <c r="B1" s="44" t="s">
        <v>66</v>
      </c>
      <c r="C1" s="45" t="str">
        <f>'Anexa F1'!E1</f>
        <v>Lotul 10 - Articole Arduino</v>
      </c>
      <c r="D1" s="46"/>
      <c r="E1" s="47"/>
      <c r="F1" s="47"/>
      <c r="G1" s="48"/>
    </row>
    <row r="2" spans="1:8" ht="16.5" thickBot="1" x14ac:dyDescent="0.3">
      <c r="B2" s="49" t="s">
        <v>67</v>
      </c>
      <c r="C2" s="76" t="s">
        <v>89</v>
      </c>
      <c r="E2" s="77"/>
      <c r="F2" s="77"/>
      <c r="G2" s="78"/>
    </row>
    <row r="3" spans="1:8" ht="16.5" thickBot="1" x14ac:dyDescent="0.3">
      <c r="B3" s="49" t="s">
        <v>69</v>
      </c>
      <c r="C3" s="77" t="s">
        <v>90</v>
      </c>
      <c r="D3" s="53"/>
      <c r="E3" s="52"/>
      <c r="F3" s="53"/>
      <c r="G3" s="54"/>
    </row>
    <row r="4" spans="1:8" x14ac:dyDescent="0.25">
      <c r="E4" s="55"/>
    </row>
    <row r="5" spans="1:8" ht="15.75" thickBot="1" x14ac:dyDescent="0.3">
      <c r="A5" s="14" t="s">
        <v>71</v>
      </c>
      <c r="B5" s="14"/>
      <c r="C5" s="14"/>
      <c r="D5" s="14"/>
      <c r="E5" s="14"/>
      <c r="F5" s="14"/>
      <c r="G5" s="14"/>
    </row>
    <row r="6" spans="1:8" x14ac:dyDescent="0.25">
      <c r="B6" s="56" t="s">
        <v>72</v>
      </c>
      <c r="C6" s="57"/>
      <c r="D6" s="57"/>
      <c r="E6" s="58"/>
      <c r="F6" s="59">
        <f>LOOKUP("TOTAL",A11:A78,G11:G78)</f>
        <v>0</v>
      </c>
      <c r="G6" s="60" t="e">
        <v>#N/A</v>
      </c>
    </row>
    <row r="7" spans="1:8" x14ac:dyDescent="0.25">
      <c r="B7" s="61" t="s">
        <v>73</v>
      </c>
      <c r="C7" s="61"/>
      <c r="D7" s="61"/>
      <c r="E7" s="61"/>
      <c r="F7" s="62">
        <f>COUNTA(A11:A78)-1</f>
        <v>6</v>
      </c>
      <c r="G7" s="63">
        <f>SUMIF(A11:A90,"TOTAL",H11:H90)</f>
        <v>15</v>
      </c>
    </row>
    <row r="9" spans="1:8" ht="25.5" x14ac:dyDescent="0.25">
      <c r="A9" s="64" t="s">
        <v>8</v>
      </c>
      <c r="B9" s="64" t="s">
        <v>9</v>
      </c>
      <c r="C9" s="64" t="s">
        <v>10</v>
      </c>
      <c r="D9" s="64" t="s">
        <v>11</v>
      </c>
      <c r="E9" s="64" t="s">
        <v>74</v>
      </c>
      <c r="F9" s="64" t="s">
        <v>13</v>
      </c>
      <c r="G9" s="64" t="s">
        <v>14</v>
      </c>
      <c r="H9" s="65" t="s">
        <v>91</v>
      </c>
    </row>
    <row r="10" spans="1:8" x14ac:dyDescent="0.25">
      <c r="A10" s="20">
        <v>1</v>
      </c>
      <c r="B10" s="20">
        <v>2</v>
      </c>
      <c r="C10" s="20">
        <v>3</v>
      </c>
      <c r="D10" s="20">
        <v>4</v>
      </c>
      <c r="E10" s="20" t="s">
        <v>76</v>
      </c>
      <c r="F10" s="20">
        <v>6</v>
      </c>
      <c r="G10" s="20" t="s">
        <v>16</v>
      </c>
      <c r="H10" s="20">
        <v>8</v>
      </c>
    </row>
    <row r="11" spans="1:8" x14ac:dyDescent="0.25">
      <c r="A11" s="81" t="s">
        <v>84</v>
      </c>
      <c r="B11" s="29" t="str">
        <f>LOOKUP(A11,'Anexa F1'!A$11:A$55,'Anexa F1'!B$11:B$55)</f>
        <v xml:space="preserve">Kit 45 senzori compatibili Arduino </v>
      </c>
      <c r="C11" s="67">
        <f>LOOKUP($A11,'Anexa F1'!$A$11:$A$55,'Anexa F1'!C$11:C$55)</f>
        <v>0</v>
      </c>
      <c r="D11" s="25" t="str">
        <f>LOOKUP($A11,'Anexa F1'!$A$11:$A$55,'Anexa F1'!D$11:D$55)</f>
        <v>buc.</v>
      </c>
      <c r="E11" s="25">
        <f>SUM(H11:H11)</f>
        <v>2</v>
      </c>
      <c r="F11" s="29">
        <f>LOOKUP($A11,'Anexa F1'!$A$11:$A$55,'Anexa F1'!F$11:F$55)</f>
        <v>0</v>
      </c>
      <c r="G11" s="68">
        <f>E11*F11</f>
        <v>0</v>
      </c>
      <c r="H11" s="69">
        <v>2</v>
      </c>
    </row>
    <row r="12" spans="1:8" x14ac:dyDescent="0.25">
      <c r="A12" s="81" t="s">
        <v>92</v>
      </c>
      <c r="B12" s="29" t="str">
        <f>LOOKUP(A12,'Anexa F1'!A$11:A$55,'Anexa F1'!B$11:B$55)</f>
        <v>Kit de electronica pentru incepatori, compatibil Arduino</v>
      </c>
      <c r="C12" s="67">
        <f>LOOKUP($A12,'Anexa F1'!$A$11:$A$55,'Anexa F1'!C$11:C$55)</f>
        <v>0</v>
      </c>
      <c r="D12" s="25" t="str">
        <f>LOOKUP($A12,'Anexa F1'!$A$11:$A$55,'Anexa F1'!D$11:D$55)</f>
        <v>buc.</v>
      </c>
      <c r="E12" s="25">
        <f t="shared" ref="E12:E16" si="0">SUM(H12:H12)</f>
        <v>2</v>
      </c>
      <c r="F12" s="29">
        <f>LOOKUP($A12,'Anexa F1'!$A$11:$A$55,'Anexa F1'!F$11:F$55)</f>
        <v>0</v>
      </c>
      <c r="G12" s="68">
        <f t="shared" ref="G12:G16" si="1">E12*F12</f>
        <v>0</v>
      </c>
      <c r="H12" s="69">
        <v>2</v>
      </c>
    </row>
    <row r="13" spans="1:8" x14ac:dyDescent="0.25">
      <c r="A13" s="81" t="s">
        <v>86</v>
      </c>
      <c r="B13" s="29" t="str">
        <f>LOOKUP(A13,'Anexa F1'!A$11:A$55,'Anexa F1'!B$11:B$55)</f>
        <v>Kit compatibil Arduino UNO R3 RFID</v>
      </c>
      <c r="C13" s="67">
        <f>LOOKUP($A13,'Anexa F1'!$A$11:$A$55,'Anexa F1'!C$11:C$55)</f>
        <v>0</v>
      </c>
      <c r="D13" s="25" t="str">
        <f>LOOKUP($A13,'Anexa F1'!$A$11:$A$55,'Anexa F1'!D$11:D$55)</f>
        <v>buc.</v>
      </c>
      <c r="E13" s="25">
        <f t="shared" si="0"/>
        <v>3</v>
      </c>
      <c r="F13" s="29">
        <f>LOOKUP($A13,'Anexa F1'!$A$11:$A$55,'Anexa F1'!F$11:F$55)</f>
        <v>0</v>
      </c>
      <c r="G13" s="68">
        <f t="shared" si="1"/>
        <v>0</v>
      </c>
      <c r="H13" s="69">
        <v>3</v>
      </c>
    </row>
    <row r="14" spans="1:8" x14ac:dyDescent="0.25">
      <c r="A14" s="81" t="s">
        <v>93</v>
      </c>
      <c r="B14" s="29" t="str">
        <f>LOOKUP(A14,'Anexa F1'!A$11:A$55,'Anexa F1'!B$11:B$55)</f>
        <v>Kit compatibil Arduino UNO R3 CH340 (nivel electroniști)</v>
      </c>
      <c r="C14" s="67">
        <f>LOOKUP($A14,'Anexa F1'!$A$11:$A$55,'Anexa F1'!C$11:C$55)</f>
        <v>0</v>
      </c>
      <c r="D14" s="25" t="str">
        <f>LOOKUP($A14,'Anexa F1'!$A$11:$A$55,'Anexa F1'!D$11:D$55)</f>
        <v>buc.</v>
      </c>
      <c r="E14" s="25">
        <f t="shared" si="0"/>
        <v>3</v>
      </c>
      <c r="F14" s="29">
        <f>LOOKUP($A14,'Anexa F1'!$A$11:$A$55,'Anexa F1'!F$11:F$55)</f>
        <v>0</v>
      </c>
      <c r="G14" s="68">
        <f t="shared" si="1"/>
        <v>0</v>
      </c>
      <c r="H14" s="69">
        <v>3</v>
      </c>
    </row>
    <row r="15" spans="1:8" x14ac:dyDescent="0.25">
      <c r="A15" s="81" t="s">
        <v>94</v>
      </c>
      <c r="B15" s="29" t="str">
        <f>LOOKUP(A15,'Anexa F1'!A$11:A$55,'Anexa F1'!B$11:B$55)</f>
        <v>Kit compatibil Arduino UNO R4 WiFI</v>
      </c>
      <c r="C15" s="67">
        <f>LOOKUP($A15,'Anexa F1'!$A$11:$A$55,'Anexa F1'!C$11:C$55)</f>
        <v>0</v>
      </c>
      <c r="D15" s="25" t="str">
        <f>LOOKUP($A15,'Anexa F1'!$A$11:$A$55,'Anexa F1'!D$11:D$55)</f>
        <v>buc.</v>
      </c>
      <c r="E15" s="25">
        <f t="shared" si="0"/>
        <v>2</v>
      </c>
      <c r="F15" s="29">
        <f>LOOKUP($A15,'Anexa F1'!$A$11:$A$55,'Anexa F1'!F$11:F$55)</f>
        <v>0</v>
      </c>
      <c r="G15" s="68">
        <f t="shared" si="1"/>
        <v>0</v>
      </c>
      <c r="H15" s="69">
        <v>2</v>
      </c>
    </row>
    <row r="16" spans="1:8" ht="15.75" thickBot="1" x14ac:dyDescent="0.3">
      <c r="A16" s="81" t="s">
        <v>95</v>
      </c>
      <c r="B16" s="29" t="str">
        <f>LOOKUP(A16,'Anexa F1'!A$11:A$55,'Anexa F1'!B$11:B$55)</f>
        <v>Kit compatibil Arduino UNO R3 CH340 (nivel intermediar)</v>
      </c>
      <c r="C16" s="67">
        <f>LOOKUP($A16,'Anexa F1'!$A$11:$A$55,'Anexa F1'!C$11:C$55)</f>
        <v>0</v>
      </c>
      <c r="D16" s="25" t="str">
        <f>LOOKUP($A16,'Anexa F1'!$A$11:$A$55,'Anexa F1'!D$11:D$55)</f>
        <v>buc.</v>
      </c>
      <c r="E16" s="25">
        <f t="shared" si="0"/>
        <v>3</v>
      </c>
      <c r="F16" s="29">
        <f>LOOKUP($A16,'Anexa F1'!$A$11:$A$55,'Anexa F1'!F$11:F$55)</f>
        <v>0</v>
      </c>
      <c r="G16" s="68">
        <f t="shared" si="1"/>
        <v>0</v>
      </c>
      <c r="H16" s="69">
        <v>3</v>
      </c>
    </row>
    <row r="17" spans="1:8" ht="15.75" thickBot="1" x14ac:dyDescent="0.3">
      <c r="A17" s="70" t="s">
        <v>78</v>
      </c>
      <c r="B17" s="71"/>
      <c r="C17" s="71"/>
      <c r="D17" s="71"/>
      <c r="E17" s="71"/>
      <c r="F17" s="72"/>
      <c r="G17" s="73">
        <f>SUM(G11:G16)</f>
        <v>0</v>
      </c>
      <c r="H17" s="82">
        <f>SUM(H11:H16)</f>
        <v>15</v>
      </c>
    </row>
  </sheetData>
  <mergeCells count="4">
    <mergeCell ref="A5:G5"/>
    <mergeCell ref="B6:E6"/>
    <mergeCell ref="F6:G6"/>
    <mergeCell ref="B7:E7"/>
  </mergeCells>
  <pageMargins left="0.7" right="0.39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E31" sqref="E31"/>
    </sheetView>
  </sheetViews>
  <sheetFormatPr defaultRowHeight="15" x14ac:dyDescent="0.25"/>
  <cols>
    <col min="1" max="1" width="7.42578125" style="7" customWidth="1"/>
    <col min="2" max="2" width="38.28515625" style="7" customWidth="1"/>
    <col min="3" max="3" width="12.85546875" style="7" customWidth="1"/>
    <col min="4" max="4" width="5.42578125" style="7" customWidth="1"/>
    <col min="5" max="5" width="10.5703125" style="7" customWidth="1"/>
    <col min="6" max="7" width="9.140625" style="7"/>
    <col min="8" max="8" width="8.85546875" style="7" customWidth="1"/>
    <col min="9" max="16384" width="9.140625" style="7"/>
  </cols>
  <sheetData>
    <row r="1" spans="1:8" ht="15.75" thickBot="1" x14ac:dyDescent="0.3">
      <c r="B1" s="44" t="s">
        <v>66</v>
      </c>
      <c r="C1" s="45" t="str">
        <f>'Anexa F1'!E1</f>
        <v>Lotul 10 - Articole Arduino</v>
      </c>
      <c r="D1" s="46"/>
      <c r="E1" s="47"/>
      <c r="F1" s="47"/>
      <c r="G1" s="48"/>
    </row>
    <row r="2" spans="1:8" ht="16.5" thickBot="1" x14ac:dyDescent="0.3">
      <c r="B2" s="49" t="s">
        <v>67</v>
      </c>
      <c r="C2" s="76" t="s">
        <v>96</v>
      </c>
      <c r="D2" s="77"/>
      <c r="E2" s="77"/>
      <c r="F2" s="77"/>
      <c r="G2" s="78"/>
    </row>
    <row r="3" spans="1:8" ht="15.75" thickBot="1" x14ac:dyDescent="0.3">
      <c r="B3" s="49" t="s">
        <v>69</v>
      </c>
      <c r="C3" s="49" t="s">
        <v>97</v>
      </c>
      <c r="D3" s="53"/>
      <c r="E3" s="52"/>
      <c r="F3" s="53"/>
      <c r="G3" s="54"/>
    </row>
    <row r="4" spans="1:8" x14ac:dyDescent="0.25">
      <c r="E4" s="55"/>
    </row>
    <row r="5" spans="1:8" ht="15.75" thickBot="1" x14ac:dyDescent="0.3">
      <c r="A5" s="14" t="s">
        <v>71</v>
      </c>
      <c r="B5" s="14"/>
      <c r="C5" s="14"/>
      <c r="D5" s="14"/>
      <c r="E5" s="14"/>
      <c r="F5" s="14"/>
      <c r="G5" s="14"/>
    </row>
    <row r="6" spans="1:8" x14ac:dyDescent="0.25">
      <c r="B6" s="56" t="s">
        <v>72</v>
      </c>
      <c r="C6" s="57"/>
      <c r="D6" s="57"/>
      <c r="E6" s="58"/>
      <c r="F6" s="59">
        <f>LOOKUP("TOTAL",A11:A73,G11:G73)</f>
        <v>0</v>
      </c>
      <c r="G6" s="60" t="e">
        <v>#N/A</v>
      </c>
    </row>
    <row r="7" spans="1:8" x14ac:dyDescent="0.25">
      <c r="B7" s="61" t="s">
        <v>73</v>
      </c>
      <c r="C7" s="61"/>
      <c r="D7" s="61"/>
      <c r="E7" s="61"/>
      <c r="F7" s="62">
        <f>COUNTA(A11:A73)-1</f>
        <v>1</v>
      </c>
      <c r="G7" s="63">
        <f>SUMIF(A11:A85,"TOTAL",H11:H85)</f>
        <v>1</v>
      </c>
    </row>
    <row r="9" spans="1:8" ht="25.5" x14ac:dyDescent="0.25">
      <c r="A9" s="64" t="s">
        <v>8</v>
      </c>
      <c r="B9" s="64" t="s">
        <v>9</v>
      </c>
      <c r="C9" s="64" t="s">
        <v>10</v>
      </c>
      <c r="D9" s="64" t="s">
        <v>11</v>
      </c>
      <c r="E9" s="64" t="s">
        <v>74</v>
      </c>
      <c r="F9" s="64" t="s">
        <v>13</v>
      </c>
      <c r="G9" s="64" t="s">
        <v>14</v>
      </c>
      <c r="H9" s="65" t="s">
        <v>98</v>
      </c>
    </row>
    <row r="10" spans="1:8" x14ac:dyDescent="0.25">
      <c r="A10" s="20">
        <v>1</v>
      </c>
      <c r="B10" s="20">
        <v>2</v>
      </c>
      <c r="C10" s="20">
        <v>3</v>
      </c>
      <c r="D10" s="20">
        <v>4</v>
      </c>
      <c r="E10" s="20" t="s">
        <v>76</v>
      </c>
      <c r="F10" s="20">
        <v>6</v>
      </c>
      <c r="G10" s="20" t="s">
        <v>16</v>
      </c>
      <c r="H10" s="20">
        <v>8</v>
      </c>
    </row>
    <row r="11" spans="1:8" ht="15.75" thickBot="1" x14ac:dyDescent="0.3">
      <c r="A11" s="81" t="s">
        <v>77</v>
      </c>
      <c r="B11" s="29" t="str">
        <f>LOOKUP(A11,'Anexa F1'!A$11:A$55,'Anexa F1'!B$11:B$55)</f>
        <v>Monitor de calitate a aerului</v>
      </c>
      <c r="C11" s="67">
        <f>LOOKUP($A11,'Anexa F1'!$A$11:$A$55,'Anexa F1'!C$11:C$55)</f>
        <v>0</v>
      </c>
      <c r="D11" s="25" t="str">
        <f>LOOKUP($A11,'Anexa F1'!$A$11:$A$55,'Anexa F1'!D$11:D$55)</f>
        <v>set</v>
      </c>
      <c r="E11" s="25">
        <f>SUM(H11:H11)</f>
        <v>1</v>
      </c>
      <c r="F11" s="29">
        <f>LOOKUP($A11,'Anexa F1'!$A$11:$A$55,'Anexa F1'!F$11:F$55)</f>
        <v>0</v>
      </c>
      <c r="G11" s="68">
        <f>E11*F11</f>
        <v>0</v>
      </c>
      <c r="H11" s="69">
        <v>1</v>
      </c>
    </row>
    <row r="12" spans="1:8" ht="15.75" thickBot="1" x14ac:dyDescent="0.3">
      <c r="A12" s="70" t="s">
        <v>78</v>
      </c>
      <c r="B12" s="71"/>
      <c r="C12" s="71"/>
      <c r="D12" s="71"/>
      <c r="E12" s="71"/>
      <c r="F12" s="72"/>
      <c r="G12" s="73">
        <f>SUM(G11:G11)</f>
        <v>0</v>
      </c>
      <c r="H12" s="82">
        <f>SUM(H11:H11)</f>
        <v>1</v>
      </c>
    </row>
  </sheetData>
  <mergeCells count="4">
    <mergeCell ref="A5:G5"/>
    <mergeCell ref="B6:E6"/>
    <mergeCell ref="F6:G6"/>
    <mergeCell ref="B7:E7"/>
  </mergeCells>
  <pageMargins left="0.7" right="0.39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E31" sqref="E31"/>
    </sheetView>
  </sheetViews>
  <sheetFormatPr defaultRowHeight="15" x14ac:dyDescent="0.25"/>
  <cols>
    <col min="1" max="1" width="9.140625" style="7"/>
    <col min="2" max="2" width="33.28515625" style="7" customWidth="1"/>
    <col min="3" max="3" width="12.85546875" style="7" customWidth="1"/>
    <col min="4" max="4" width="5.42578125" style="7" customWidth="1"/>
    <col min="5" max="16384" width="9.140625" style="7"/>
  </cols>
  <sheetData>
    <row r="1" spans="1:8" ht="15.75" thickBot="1" x14ac:dyDescent="0.3">
      <c r="B1" s="44" t="s">
        <v>66</v>
      </c>
      <c r="C1" s="45" t="str">
        <f>'Anexa F1'!E1</f>
        <v>Lotul 10 - Articole Arduino</v>
      </c>
      <c r="D1" s="46"/>
      <c r="E1" s="47"/>
      <c r="F1" s="47"/>
      <c r="G1" s="48"/>
    </row>
    <row r="2" spans="1:8" ht="16.5" thickBot="1" x14ac:dyDescent="0.3">
      <c r="B2" s="49" t="s">
        <v>67</v>
      </c>
      <c r="C2" s="50" t="s">
        <v>99</v>
      </c>
      <c r="E2" s="52"/>
      <c r="F2" s="53"/>
      <c r="G2" s="54"/>
    </row>
    <row r="3" spans="1:8" ht="15.75" thickBot="1" x14ac:dyDescent="0.3">
      <c r="B3" s="49" t="s">
        <v>69</v>
      </c>
      <c r="C3" s="7" t="s">
        <v>100</v>
      </c>
      <c r="D3" s="53"/>
      <c r="E3" s="52"/>
      <c r="F3" s="53"/>
      <c r="G3" s="54"/>
    </row>
    <row r="4" spans="1:8" x14ac:dyDescent="0.25">
      <c r="E4" s="55"/>
    </row>
    <row r="5" spans="1:8" ht="15.75" thickBot="1" x14ac:dyDescent="0.3">
      <c r="A5" s="14" t="s">
        <v>71</v>
      </c>
      <c r="B5" s="14"/>
      <c r="C5" s="14"/>
      <c r="D5" s="14"/>
      <c r="E5" s="14"/>
      <c r="F5" s="14"/>
      <c r="G5" s="14"/>
    </row>
    <row r="6" spans="1:8" x14ac:dyDescent="0.25">
      <c r="B6" s="56" t="s">
        <v>72</v>
      </c>
      <c r="C6" s="57"/>
      <c r="D6" s="57"/>
      <c r="E6" s="58"/>
      <c r="F6" s="59">
        <f>LOOKUP("TOTAL",A11:A73,G11:G73)</f>
        <v>0</v>
      </c>
      <c r="G6" s="60" t="e">
        <v>#N/A</v>
      </c>
    </row>
    <row r="7" spans="1:8" x14ac:dyDescent="0.25">
      <c r="B7" s="61" t="s">
        <v>73</v>
      </c>
      <c r="C7" s="61"/>
      <c r="D7" s="61"/>
      <c r="E7" s="61"/>
      <c r="F7" s="62">
        <f>COUNTA(A11:A73)-1</f>
        <v>1</v>
      </c>
      <c r="G7" s="63">
        <f>SUMIF(A11:A73,"TOTAL",H11:H73)</f>
        <v>1</v>
      </c>
    </row>
    <row r="9" spans="1:8" ht="25.5" x14ac:dyDescent="0.25">
      <c r="A9" s="64" t="s">
        <v>8</v>
      </c>
      <c r="B9" s="64" t="s">
        <v>9</v>
      </c>
      <c r="C9" s="64" t="s">
        <v>10</v>
      </c>
      <c r="D9" s="64" t="s">
        <v>11</v>
      </c>
      <c r="E9" s="64" t="s">
        <v>74</v>
      </c>
      <c r="F9" s="64" t="s">
        <v>13</v>
      </c>
      <c r="G9" s="64" t="s">
        <v>14</v>
      </c>
      <c r="H9" s="65" t="s">
        <v>81</v>
      </c>
    </row>
    <row r="10" spans="1:8" x14ac:dyDescent="0.25">
      <c r="A10" s="20">
        <v>1</v>
      </c>
      <c r="B10" s="20">
        <v>2</v>
      </c>
      <c r="C10" s="20">
        <v>3</v>
      </c>
      <c r="D10" s="20">
        <v>4</v>
      </c>
      <c r="E10" s="20" t="s">
        <v>76</v>
      </c>
      <c r="F10" s="20">
        <v>6</v>
      </c>
      <c r="G10" s="20" t="s">
        <v>16</v>
      </c>
      <c r="H10" s="20">
        <v>8</v>
      </c>
    </row>
    <row r="11" spans="1:8" ht="15.75" thickBot="1" x14ac:dyDescent="0.3">
      <c r="A11" s="75" t="s">
        <v>77</v>
      </c>
      <c r="B11" s="29" t="str">
        <f>LOOKUP(A11,'Anexa F1'!A$11:A$55,'Anexa F1'!B$11:B$55)</f>
        <v>Monitor de calitate a aerului</v>
      </c>
      <c r="C11" s="67">
        <f>LOOKUP($A11,'Anexa F1'!$A$11:$A$55,'Anexa F1'!C$11:C$55)</f>
        <v>0</v>
      </c>
      <c r="D11" s="25" t="str">
        <f>LOOKUP($A11,'Anexa F1'!$A$11:$A$55,'Anexa F1'!D$11:D$55)</f>
        <v>set</v>
      </c>
      <c r="E11" s="25">
        <f>SUM(H11:H11)</f>
        <v>1</v>
      </c>
      <c r="F11" s="29">
        <f>LOOKUP($A11,'Anexa F1'!$A$11:$A$55,'Anexa F1'!F$11:F$55)</f>
        <v>0</v>
      </c>
      <c r="G11" s="68">
        <f>E11*F11</f>
        <v>0</v>
      </c>
      <c r="H11" s="69">
        <v>1</v>
      </c>
    </row>
    <row r="12" spans="1:8" ht="15.75" thickBot="1" x14ac:dyDescent="0.3">
      <c r="A12" s="70" t="s">
        <v>78</v>
      </c>
      <c r="B12" s="71"/>
      <c r="C12" s="71"/>
      <c r="D12" s="71"/>
      <c r="E12" s="71"/>
      <c r="F12" s="72"/>
      <c r="G12" s="73">
        <f>SUM(G11:G11)</f>
        <v>0</v>
      </c>
      <c r="H12" s="74">
        <f>SUM(H11:H11)</f>
        <v>1</v>
      </c>
    </row>
  </sheetData>
  <mergeCells count="4">
    <mergeCell ref="A5:G5"/>
    <mergeCell ref="B6:E6"/>
    <mergeCell ref="F6:G6"/>
    <mergeCell ref="B7:E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>
      <selection activeCell="E31" sqref="E31"/>
    </sheetView>
  </sheetViews>
  <sheetFormatPr defaultRowHeight="15" x14ac:dyDescent="0.25"/>
  <cols>
    <col min="1" max="1" width="6.7109375" style="7" customWidth="1"/>
    <col min="2" max="2" width="38.28515625" style="7" customWidth="1"/>
    <col min="3" max="3" width="12.85546875" style="7" customWidth="1"/>
    <col min="4" max="4" width="5.42578125" style="7" customWidth="1"/>
    <col min="5" max="5" width="10.28515625" style="7" customWidth="1"/>
    <col min="6" max="7" width="9.140625" style="7"/>
    <col min="8" max="8" width="8.7109375" style="7" customWidth="1"/>
    <col min="9" max="16384" width="9.140625" style="7"/>
  </cols>
  <sheetData>
    <row r="1" spans="1:8" ht="15.75" thickBot="1" x14ac:dyDescent="0.3">
      <c r="B1" s="44" t="s">
        <v>66</v>
      </c>
      <c r="C1" s="45" t="str">
        <f>'Anexa F1'!E1</f>
        <v>Lotul 10 - Articole Arduino</v>
      </c>
      <c r="D1" s="46"/>
      <c r="E1" s="47"/>
      <c r="F1" s="47"/>
      <c r="G1" s="48"/>
    </row>
    <row r="2" spans="1:8" ht="16.5" thickBot="1" x14ac:dyDescent="0.3">
      <c r="B2" s="49" t="s">
        <v>67</v>
      </c>
      <c r="C2" s="50" t="s">
        <v>101</v>
      </c>
      <c r="D2" s="51"/>
      <c r="E2" s="52"/>
      <c r="F2" s="53"/>
      <c r="G2" s="54"/>
    </row>
    <row r="3" spans="1:8" ht="15.75" thickBot="1" x14ac:dyDescent="0.3">
      <c r="B3" s="49" t="s">
        <v>69</v>
      </c>
      <c r="C3" s="49" t="s">
        <v>102</v>
      </c>
      <c r="D3" s="53"/>
      <c r="E3" s="52"/>
      <c r="F3" s="53"/>
      <c r="G3" s="54"/>
    </row>
    <row r="4" spans="1:8" x14ac:dyDescent="0.25">
      <c r="E4" s="55"/>
    </row>
    <row r="5" spans="1:8" ht="15.75" thickBot="1" x14ac:dyDescent="0.3">
      <c r="A5" s="14" t="s">
        <v>71</v>
      </c>
      <c r="B5" s="14"/>
      <c r="C5" s="14"/>
      <c r="D5" s="14"/>
      <c r="E5" s="14"/>
      <c r="F5" s="14"/>
      <c r="G5" s="14"/>
    </row>
    <row r="6" spans="1:8" x14ac:dyDescent="0.25">
      <c r="B6" s="56" t="s">
        <v>72</v>
      </c>
      <c r="C6" s="57"/>
      <c r="D6" s="57"/>
      <c r="E6" s="58"/>
      <c r="F6" s="59">
        <f>LOOKUP("TOTAL",A11:A87,G11:G87)</f>
        <v>0</v>
      </c>
      <c r="G6" s="60" t="e">
        <v>#N/A</v>
      </c>
    </row>
    <row r="7" spans="1:8" x14ac:dyDescent="0.25">
      <c r="B7" s="61" t="s">
        <v>73</v>
      </c>
      <c r="C7" s="61"/>
      <c r="D7" s="61"/>
      <c r="E7" s="61"/>
      <c r="F7" s="62">
        <f>COUNTA(A11:A87)-1</f>
        <v>15</v>
      </c>
      <c r="G7" s="63">
        <f>SUMIF(A11:A97,"TOTAL",H11:H97)</f>
        <v>30</v>
      </c>
    </row>
    <row r="9" spans="1:8" ht="25.5" x14ac:dyDescent="0.25">
      <c r="A9" s="64" t="s">
        <v>8</v>
      </c>
      <c r="B9" s="64" t="s">
        <v>9</v>
      </c>
      <c r="C9" s="64" t="s">
        <v>10</v>
      </c>
      <c r="D9" s="64" t="s">
        <v>11</v>
      </c>
      <c r="E9" s="64" t="s">
        <v>74</v>
      </c>
      <c r="F9" s="64" t="s">
        <v>13</v>
      </c>
      <c r="G9" s="64" t="s">
        <v>14</v>
      </c>
      <c r="H9" s="83" t="s">
        <v>81</v>
      </c>
    </row>
    <row r="10" spans="1:8" x14ac:dyDescent="0.25">
      <c r="A10" s="20">
        <v>1</v>
      </c>
      <c r="B10" s="20">
        <v>2</v>
      </c>
      <c r="C10" s="20">
        <v>3</v>
      </c>
      <c r="D10" s="20">
        <v>4</v>
      </c>
      <c r="E10" s="20" t="s">
        <v>76</v>
      </c>
      <c r="F10" s="20">
        <v>6</v>
      </c>
      <c r="G10" s="20" t="s">
        <v>16</v>
      </c>
      <c r="H10" s="20">
        <v>8</v>
      </c>
    </row>
    <row r="11" spans="1:8" x14ac:dyDescent="0.25">
      <c r="A11" s="81" t="s">
        <v>103</v>
      </c>
      <c r="B11" s="29" t="str">
        <f>LOOKUP(A11,'Anexa F1'!A$11:A$55,'Anexa F1'!B$11:B$55)</f>
        <v>Ecran LCD ILI9486, 3.5", cu slot pentru card SD</v>
      </c>
      <c r="C11" s="67">
        <f>LOOKUP($A11,'Anexa F1'!$A$11:$A$55,'Anexa F1'!C$11:C$55)</f>
        <v>0</v>
      </c>
      <c r="D11" s="25" t="str">
        <f>LOOKUP($A11,'Anexa F1'!$A$11:$A$55,'Anexa F1'!D$11:D$55)</f>
        <v>buc.</v>
      </c>
      <c r="E11" s="25">
        <f>SUM(H11:H11)</f>
        <v>2</v>
      </c>
      <c r="F11" s="29">
        <f>LOOKUP($A11,'Anexa F1'!$A$11:$A$55,'Anexa F1'!F$11:F$55)</f>
        <v>0</v>
      </c>
      <c r="G11" s="68">
        <f>E11*F11</f>
        <v>0</v>
      </c>
      <c r="H11" s="69">
        <v>2</v>
      </c>
    </row>
    <row r="12" spans="1:8" x14ac:dyDescent="0.25">
      <c r="A12" s="81" t="s">
        <v>104</v>
      </c>
      <c r="B12" s="29" t="str">
        <f>LOOKUP(A12,'Anexa F1'!A$11:A$55,'Anexa F1'!B$11:B$55)</f>
        <v>Incarcator universal pentru acumulatori cu 10 porturi</v>
      </c>
      <c r="C12" s="67">
        <f>LOOKUP($A12,'Anexa F1'!$A$11:$A$55,'Anexa F1'!C$11:C$55)</f>
        <v>0</v>
      </c>
      <c r="D12" s="25" t="str">
        <f>LOOKUP($A12,'Anexa F1'!$A$11:$A$55,'Anexa F1'!D$11:D$55)</f>
        <v>buc.</v>
      </c>
      <c r="E12" s="25">
        <f t="shared" ref="E12:E25" si="0">SUM(H12:H12)</f>
        <v>2</v>
      </c>
      <c r="F12" s="29">
        <f>LOOKUP($A12,'Anexa F1'!$A$11:$A$55,'Anexa F1'!F$11:F$55)</f>
        <v>0</v>
      </c>
      <c r="G12" s="68">
        <f t="shared" ref="G12:G25" si="1">E12*F12</f>
        <v>0</v>
      </c>
      <c r="H12" s="69">
        <v>2</v>
      </c>
    </row>
    <row r="13" spans="1:8" x14ac:dyDescent="0.25">
      <c r="A13" s="81" t="s">
        <v>84</v>
      </c>
      <c r="B13" s="29" t="str">
        <f>LOOKUP(A13,'Anexa F1'!A$11:A$55,'Anexa F1'!B$11:B$55)</f>
        <v xml:space="preserve">Kit 45 senzori compatibili Arduino </v>
      </c>
      <c r="C13" s="67">
        <f>LOOKUP($A13,'Anexa F1'!$A$11:$A$55,'Anexa F1'!C$11:C$55)</f>
        <v>0</v>
      </c>
      <c r="D13" s="25" t="str">
        <f>LOOKUP($A13,'Anexa F1'!$A$11:$A$55,'Anexa F1'!D$11:D$55)</f>
        <v>buc.</v>
      </c>
      <c r="E13" s="25">
        <f t="shared" si="0"/>
        <v>2</v>
      </c>
      <c r="F13" s="29">
        <f>LOOKUP($A13,'Anexa F1'!$A$11:$A$55,'Anexa F1'!F$11:F$55)</f>
        <v>0</v>
      </c>
      <c r="G13" s="68">
        <f t="shared" si="1"/>
        <v>0</v>
      </c>
      <c r="H13" s="69">
        <v>2</v>
      </c>
    </row>
    <row r="14" spans="1:8" x14ac:dyDescent="0.25">
      <c r="A14" s="81" t="s">
        <v>105</v>
      </c>
      <c r="B14" s="29" t="str">
        <f>LOOKUP(A14,'Anexa F1'!A$11:A$55,'Anexa F1'!B$11:B$55)</f>
        <v>Kit Arduino Smart Home</v>
      </c>
      <c r="C14" s="67">
        <f>LOOKUP($A14,'Anexa F1'!$A$11:$A$55,'Anexa F1'!C$11:C$55)</f>
        <v>0</v>
      </c>
      <c r="D14" s="25" t="str">
        <f>LOOKUP($A14,'Anexa F1'!$A$11:$A$55,'Anexa F1'!D$11:D$55)</f>
        <v>buc.</v>
      </c>
      <c r="E14" s="25">
        <f t="shared" si="0"/>
        <v>2</v>
      </c>
      <c r="F14" s="29">
        <f>LOOKUP($A14,'Anexa F1'!$A$11:$A$55,'Anexa F1'!F$11:F$55)</f>
        <v>0</v>
      </c>
      <c r="G14" s="68">
        <f t="shared" si="1"/>
        <v>0</v>
      </c>
      <c r="H14" s="69">
        <v>2</v>
      </c>
    </row>
    <row r="15" spans="1:8" x14ac:dyDescent="0.25">
      <c r="A15" s="81" t="s">
        <v>106</v>
      </c>
      <c r="B15" s="29" t="str">
        <f>LOOKUP(A15,'Anexa F1'!A$11:A$55,'Anexa F1'!B$11:B$55)</f>
        <v>Kit de lipit pentru electronisti cu 23 piese</v>
      </c>
      <c r="C15" s="67">
        <f>LOOKUP($A15,'Anexa F1'!$A$11:$A$55,'Anexa F1'!C$11:C$55)</f>
        <v>0</v>
      </c>
      <c r="D15" s="25" t="str">
        <f>LOOKUP($A15,'Anexa F1'!$A$11:$A$55,'Anexa F1'!D$11:D$55)</f>
        <v>buc.</v>
      </c>
      <c r="E15" s="25">
        <f t="shared" si="0"/>
        <v>2</v>
      </c>
      <c r="F15" s="29">
        <f>LOOKUP($A15,'Anexa F1'!$A$11:$A$55,'Anexa F1'!F$11:F$55)</f>
        <v>0</v>
      </c>
      <c r="G15" s="68">
        <f t="shared" si="1"/>
        <v>0</v>
      </c>
      <c r="H15" s="69">
        <v>2</v>
      </c>
    </row>
    <row r="16" spans="1:8" x14ac:dyDescent="0.25">
      <c r="A16" s="81" t="s">
        <v>107</v>
      </c>
      <c r="B16" s="29" t="str">
        <f>LOOKUP(A16,'Anexa F1'!A$11:A$55,'Anexa F1'!B$11:B$55)</f>
        <v>Kit de robot Arduino programabil cu brat robotic</v>
      </c>
      <c r="C16" s="67">
        <f>LOOKUP($A16,'Anexa F1'!$A$11:$A$55,'Anexa F1'!C$11:C$55)</f>
        <v>0</v>
      </c>
      <c r="D16" s="25" t="str">
        <f>LOOKUP($A16,'Anexa F1'!$A$11:$A$55,'Anexa F1'!D$11:D$55)</f>
        <v>buc.</v>
      </c>
      <c r="E16" s="25">
        <f t="shared" si="0"/>
        <v>2</v>
      </c>
      <c r="F16" s="29">
        <f>LOOKUP($A16,'Anexa F1'!$A$11:$A$55,'Anexa F1'!F$11:F$55)</f>
        <v>0</v>
      </c>
      <c r="G16" s="68">
        <f t="shared" si="1"/>
        <v>0</v>
      </c>
      <c r="H16" s="69">
        <v>2</v>
      </c>
    </row>
    <row r="17" spans="1:8" x14ac:dyDescent="0.25">
      <c r="A17" s="81" t="s">
        <v>108</v>
      </c>
      <c r="B17" s="29" t="str">
        <f>LOOKUP(A17,'Anexa F1'!A$11:A$55,'Anexa F1'!B$11:B$55)</f>
        <v>Kit de robot ESP32 cu programare Arduino si functie de urmarire solara</v>
      </c>
      <c r="C17" s="67">
        <f>LOOKUP($A17,'Anexa F1'!$A$11:$A$55,'Anexa F1'!C$11:C$55)</f>
        <v>0</v>
      </c>
      <c r="D17" s="25" t="str">
        <f>LOOKUP($A17,'Anexa F1'!$A$11:$A$55,'Anexa F1'!D$11:D$55)</f>
        <v>buc.</v>
      </c>
      <c r="E17" s="25">
        <f t="shared" si="0"/>
        <v>2</v>
      </c>
      <c r="F17" s="29">
        <f>LOOKUP($A17,'Anexa F1'!$A$11:$A$55,'Anexa F1'!F$11:F$55)</f>
        <v>0</v>
      </c>
      <c r="G17" s="68">
        <f t="shared" si="1"/>
        <v>0</v>
      </c>
      <c r="H17" s="69">
        <v>2</v>
      </c>
    </row>
    <row r="18" spans="1:8" x14ac:dyDescent="0.25">
      <c r="A18" s="81" t="s">
        <v>109</v>
      </c>
      <c r="B18" s="29" t="str">
        <f>LOOKUP(A18,'Anexa F1'!A$11:A$55,'Anexa F1'!B$11:B$55)</f>
        <v>Kit de robot inteligent mini tanc</v>
      </c>
      <c r="C18" s="67">
        <f>LOOKUP($A18,'Anexa F1'!$A$11:$A$55,'Anexa F1'!C$11:C$55)</f>
        <v>0</v>
      </c>
      <c r="D18" s="25" t="str">
        <f>LOOKUP($A18,'Anexa F1'!$A$11:$A$55,'Anexa F1'!D$11:D$55)</f>
        <v>buc.</v>
      </c>
      <c r="E18" s="25">
        <f t="shared" si="0"/>
        <v>2</v>
      </c>
      <c r="F18" s="29">
        <f>LOOKUP($A18,'Anexa F1'!$A$11:$A$55,'Anexa F1'!F$11:F$55)</f>
        <v>0</v>
      </c>
      <c r="G18" s="68">
        <f t="shared" si="1"/>
        <v>0</v>
      </c>
      <c r="H18" s="69">
        <v>2</v>
      </c>
    </row>
    <row r="19" spans="1:8" x14ac:dyDescent="0.25">
      <c r="A19" s="81" t="s">
        <v>86</v>
      </c>
      <c r="B19" s="29" t="str">
        <f>LOOKUP(A19,'Anexa F1'!A$11:A$55,'Anexa F1'!B$11:B$55)</f>
        <v>Kit compatibil Arduino UNO R3 RFID</v>
      </c>
      <c r="C19" s="67">
        <f>LOOKUP($A19,'Anexa F1'!$A$11:$A$55,'Anexa F1'!C$11:C$55)</f>
        <v>0</v>
      </c>
      <c r="D19" s="25" t="str">
        <f>LOOKUP($A19,'Anexa F1'!$A$11:$A$55,'Anexa F1'!D$11:D$55)</f>
        <v>buc.</v>
      </c>
      <c r="E19" s="25">
        <f t="shared" si="0"/>
        <v>2</v>
      </c>
      <c r="F19" s="29">
        <f>LOOKUP($A19,'Anexa F1'!$A$11:$A$55,'Anexa F1'!F$11:F$55)</f>
        <v>0</v>
      </c>
      <c r="G19" s="68">
        <f t="shared" si="1"/>
        <v>0</v>
      </c>
      <c r="H19" s="69">
        <v>2</v>
      </c>
    </row>
    <row r="20" spans="1:8" x14ac:dyDescent="0.25">
      <c r="A20" s="81" t="s">
        <v>94</v>
      </c>
      <c r="B20" s="29" t="str">
        <f>LOOKUP(A20,'Anexa F1'!A$11:A$55,'Anexa F1'!B$11:B$55)</f>
        <v>Kit compatibil Arduino UNO R4 WiFI</v>
      </c>
      <c r="C20" s="67">
        <f>LOOKUP($A20,'Anexa F1'!$A$11:$A$55,'Anexa F1'!C$11:C$55)</f>
        <v>0</v>
      </c>
      <c r="D20" s="25" t="str">
        <f>LOOKUP($A20,'Anexa F1'!$A$11:$A$55,'Anexa F1'!D$11:D$55)</f>
        <v>buc.</v>
      </c>
      <c r="E20" s="25">
        <f t="shared" si="0"/>
        <v>2</v>
      </c>
      <c r="F20" s="29">
        <f>LOOKUP($A20,'Anexa F1'!$A$11:$A$55,'Anexa F1'!F$11:F$55)</f>
        <v>0</v>
      </c>
      <c r="G20" s="68">
        <f t="shared" si="1"/>
        <v>0</v>
      </c>
      <c r="H20" s="69">
        <v>2</v>
      </c>
    </row>
    <row r="21" spans="1:8" x14ac:dyDescent="0.25">
      <c r="A21" s="81" t="s">
        <v>87</v>
      </c>
      <c r="B21" s="29" t="str">
        <f>LOOKUP(A21,'Anexa F1'!A$11:A$55,'Anexa F1'!B$11:B$55)</f>
        <v>Kit robot Beetlebot 3 in 1 pentru Arduino, STEM</v>
      </c>
      <c r="C21" s="67">
        <f>LOOKUP($A21,'Anexa F1'!$A$11:$A$55,'Anexa F1'!C$11:C$55)</f>
        <v>0</v>
      </c>
      <c r="D21" s="25" t="str">
        <f>LOOKUP($A21,'Anexa F1'!$A$11:$A$55,'Anexa F1'!D$11:D$55)</f>
        <v>buc.</v>
      </c>
      <c r="E21" s="25">
        <f t="shared" si="0"/>
        <v>2</v>
      </c>
      <c r="F21" s="29">
        <f>LOOKUP($A21,'Anexa F1'!$A$11:$A$55,'Anexa F1'!F$11:F$55)</f>
        <v>0</v>
      </c>
      <c r="G21" s="68">
        <f t="shared" si="1"/>
        <v>0</v>
      </c>
      <c r="H21" s="69">
        <v>2</v>
      </c>
    </row>
    <row r="22" spans="1:8" x14ac:dyDescent="0.25">
      <c r="A22" s="81" t="s">
        <v>110</v>
      </c>
      <c r="B22" s="29" t="str">
        <f>LOOKUP(A22,'Anexa F1'!A$11:A$55,'Anexa F1'!B$11:B$55)</f>
        <v>Modul NFC, RFID, PN532 13.56MHz</v>
      </c>
      <c r="C22" s="67">
        <f>LOOKUP($A22,'Anexa F1'!$A$11:$A$55,'Anexa F1'!C$11:C$55)</f>
        <v>0</v>
      </c>
      <c r="D22" s="25" t="str">
        <f>LOOKUP($A22,'Anexa F1'!$A$11:$A$55,'Anexa F1'!D$11:D$55)</f>
        <v>buc.</v>
      </c>
      <c r="E22" s="25">
        <f t="shared" si="0"/>
        <v>2</v>
      </c>
      <c r="F22" s="29">
        <f>LOOKUP($A22,'Anexa F1'!$A$11:$A$55,'Anexa F1'!F$11:F$55)</f>
        <v>0</v>
      </c>
      <c r="G22" s="68">
        <f t="shared" si="1"/>
        <v>0</v>
      </c>
      <c r="H22" s="69">
        <v>2</v>
      </c>
    </row>
    <row r="23" spans="1:8" x14ac:dyDescent="0.25">
      <c r="A23" s="81" t="s">
        <v>111</v>
      </c>
      <c r="B23" s="29" t="str">
        <f>LOOKUP(A23,'Anexa F1'!A$11:A$55,'Anexa F1'!B$11:B$55)</f>
        <v>Modul senzor optic de amprente</v>
      </c>
      <c r="C23" s="67">
        <f>LOOKUP($A23,'Anexa F1'!$A$11:$A$55,'Anexa F1'!C$11:C$55)</f>
        <v>0</v>
      </c>
      <c r="D23" s="25" t="str">
        <f>LOOKUP($A23,'Anexa F1'!$A$11:$A$55,'Anexa F1'!D$11:D$55)</f>
        <v>buc.</v>
      </c>
      <c r="E23" s="25">
        <f t="shared" si="0"/>
        <v>2</v>
      </c>
      <c r="F23" s="29">
        <f>LOOKUP($A23,'Anexa F1'!$A$11:$A$55,'Anexa F1'!F$11:F$55)</f>
        <v>0</v>
      </c>
      <c r="G23" s="68">
        <f t="shared" si="1"/>
        <v>0</v>
      </c>
      <c r="H23" s="69">
        <v>2</v>
      </c>
    </row>
    <row r="24" spans="1:8" x14ac:dyDescent="0.25">
      <c r="A24" s="81" t="s">
        <v>112</v>
      </c>
      <c r="B24" s="29" t="str">
        <f>LOOKUP(A24,'Anexa F1'!A$11:A$55,'Anexa F1'!B$11:B$55)</f>
        <v>Placa de expansiune multifunctionala</v>
      </c>
      <c r="C24" s="67">
        <f>LOOKUP($A24,'Anexa F1'!$A$11:$A$55,'Anexa F1'!C$11:C$55)</f>
        <v>0</v>
      </c>
      <c r="D24" s="25" t="str">
        <f>LOOKUP($A24,'Anexa F1'!$A$11:$A$55,'Anexa F1'!D$11:D$55)</f>
        <v>buc.</v>
      </c>
      <c r="E24" s="25">
        <f t="shared" si="0"/>
        <v>2</v>
      </c>
      <c r="F24" s="29">
        <f>LOOKUP($A24,'Anexa F1'!$A$11:$A$55,'Anexa F1'!F$11:F$55)</f>
        <v>0</v>
      </c>
      <c r="G24" s="68">
        <f t="shared" si="1"/>
        <v>0</v>
      </c>
      <c r="H24" s="69">
        <v>2</v>
      </c>
    </row>
    <row r="25" spans="1:8" ht="15.75" thickBot="1" x14ac:dyDescent="0.3">
      <c r="A25" s="81" t="s">
        <v>113</v>
      </c>
      <c r="B25" s="29" t="str">
        <f>LOOKUP(A25,'Anexa F1'!A$11:A$55,'Anexa F1'!B$11:B$55)</f>
        <v xml:space="preserve">Shield V5 pentru senzori </v>
      </c>
      <c r="C25" s="67">
        <f>LOOKUP($A25,'Anexa F1'!$A$11:$A$55,'Anexa F1'!C$11:C$55)</f>
        <v>0</v>
      </c>
      <c r="D25" s="25" t="str">
        <f>LOOKUP($A25,'Anexa F1'!$A$11:$A$55,'Anexa F1'!D$11:D$55)</f>
        <v>buc.</v>
      </c>
      <c r="E25" s="25">
        <f t="shared" si="0"/>
        <v>2</v>
      </c>
      <c r="F25" s="29">
        <f>LOOKUP($A25,'Anexa F1'!$A$11:$A$55,'Anexa F1'!F$11:F$55)</f>
        <v>0</v>
      </c>
      <c r="G25" s="68">
        <f t="shared" si="1"/>
        <v>0</v>
      </c>
      <c r="H25" s="69">
        <v>2</v>
      </c>
    </row>
    <row r="26" spans="1:8" ht="15.75" thickBot="1" x14ac:dyDescent="0.3">
      <c r="A26" s="70" t="s">
        <v>78</v>
      </c>
      <c r="B26" s="71"/>
      <c r="C26" s="71"/>
      <c r="D26" s="71"/>
      <c r="E26" s="71"/>
      <c r="F26" s="72"/>
      <c r="G26" s="73">
        <f>SUM(G11:G25)</f>
        <v>0</v>
      </c>
      <c r="H26" s="74">
        <f>SUM(H11:H25)</f>
        <v>30</v>
      </c>
    </row>
  </sheetData>
  <mergeCells count="4">
    <mergeCell ref="A5:G5"/>
    <mergeCell ref="B6:E6"/>
    <mergeCell ref="F6:G6"/>
    <mergeCell ref="B7:E7"/>
  </mergeCells>
  <pageMargins left="0.7" right="0.39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topLeftCell="D1" workbookViewId="0">
      <selection activeCell="E31" sqref="E31"/>
    </sheetView>
  </sheetViews>
  <sheetFormatPr defaultRowHeight="15" x14ac:dyDescent="0.25"/>
  <cols>
    <col min="1" max="1" width="9.140625" style="7"/>
    <col min="2" max="2" width="56.5703125" style="7" customWidth="1"/>
    <col min="3" max="3" width="74.85546875" style="7" customWidth="1"/>
    <col min="4" max="8" width="9.140625" style="7"/>
    <col min="9" max="9" width="11" style="7" bestFit="1" customWidth="1"/>
    <col min="10" max="10" width="9.140625" style="7"/>
    <col min="11" max="13" width="11" style="7" bestFit="1" customWidth="1"/>
    <col min="14" max="17" width="9.140625" style="7"/>
    <col min="18" max="18" width="11" style="7" bestFit="1" customWidth="1"/>
    <col min="19" max="21" width="9.140625" style="7"/>
    <col min="22" max="23" width="11" style="7" bestFit="1" customWidth="1"/>
    <col min="24" max="16384" width="9.140625" style="7"/>
  </cols>
  <sheetData>
    <row r="1" spans="1:23" x14ac:dyDescent="0.25">
      <c r="A1" s="84" t="s">
        <v>114</v>
      </c>
      <c r="B1" s="85" t="s">
        <v>115</v>
      </c>
      <c r="C1" s="85" t="s">
        <v>116</v>
      </c>
      <c r="G1" s="86"/>
      <c r="H1" s="87" t="s">
        <v>62</v>
      </c>
      <c r="I1" s="87" t="s">
        <v>117</v>
      </c>
      <c r="J1" s="87" t="s">
        <v>118</v>
      </c>
      <c r="K1" s="87" t="s">
        <v>119</v>
      </c>
      <c r="L1" s="87" t="s">
        <v>120</v>
      </c>
      <c r="M1" s="87" t="s">
        <v>121</v>
      </c>
      <c r="N1" s="87" t="s">
        <v>122</v>
      </c>
      <c r="O1" s="87" t="s">
        <v>123</v>
      </c>
      <c r="P1" s="87" t="s">
        <v>124</v>
      </c>
      <c r="Q1" s="87" t="s">
        <v>125</v>
      </c>
      <c r="R1" s="87" t="s">
        <v>126</v>
      </c>
      <c r="S1" s="87" t="s">
        <v>127</v>
      </c>
      <c r="T1" s="87" t="s">
        <v>128</v>
      </c>
      <c r="U1" s="87" t="s">
        <v>129</v>
      </c>
      <c r="V1" s="87" t="s">
        <v>130</v>
      </c>
      <c r="W1" s="87" t="s">
        <v>131</v>
      </c>
    </row>
    <row r="2" spans="1:23" x14ac:dyDescent="0.25">
      <c r="A2" s="84" t="s">
        <v>132</v>
      </c>
      <c r="B2" s="85" t="s">
        <v>68</v>
      </c>
      <c r="C2" s="85" t="s">
        <v>70</v>
      </c>
      <c r="G2" s="86" t="s">
        <v>62</v>
      </c>
      <c r="H2" s="86">
        <f>SUM(I2:W2)</f>
        <v>54</v>
      </c>
      <c r="I2" s="86">
        <f t="shared" ref="I2:W2" si="0">SUM(I3:I23)</f>
        <v>0</v>
      </c>
      <c r="J2" s="86">
        <f t="shared" si="0"/>
        <v>1</v>
      </c>
      <c r="K2" s="86">
        <f t="shared" si="0"/>
        <v>1</v>
      </c>
      <c r="L2" s="86">
        <f t="shared" si="0"/>
        <v>5</v>
      </c>
      <c r="M2" s="86">
        <f t="shared" si="0"/>
        <v>15</v>
      </c>
      <c r="N2" s="86">
        <f t="shared" si="0"/>
        <v>1</v>
      </c>
      <c r="O2" s="86">
        <f t="shared" si="0"/>
        <v>0</v>
      </c>
      <c r="P2" s="86">
        <f t="shared" si="0"/>
        <v>0</v>
      </c>
      <c r="Q2" s="86">
        <f t="shared" si="0"/>
        <v>0</v>
      </c>
      <c r="R2" s="86">
        <f t="shared" si="0"/>
        <v>1</v>
      </c>
      <c r="S2" s="86">
        <f t="shared" si="0"/>
        <v>0</v>
      </c>
      <c r="T2" s="86">
        <f t="shared" si="0"/>
        <v>0</v>
      </c>
      <c r="U2" s="86">
        <f t="shared" si="0"/>
        <v>0</v>
      </c>
      <c r="V2" s="86">
        <f t="shared" si="0"/>
        <v>0</v>
      </c>
      <c r="W2" s="86">
        <f t="shared" si="0"/>
        <v>30</v>
      </c>
    </row>
    <row r="3" spans="1:23" x14ac:dyDescent="0.25">
      <c r="A3" s="84" t="s">
        <v>133</v>
      </c>
      <c r="B3" s="85" t="s">
        <v>79</v>
      </c>
      <c r="C3" s="85" t="s">
        <v>80</v>
      </c>
      <c r="G3" s="21" t="s">
        <v>17</v>
      </c>
      <c r="H3" s="7">
        <f>SUM(I3:W3)</f>
        <v>2</v>
      </c>
      <c r="J3" s="7">
        <f>SUMIFS('F2-2'!$E$11:$E$53,'F2-2'!$A$11:$A$53,$G3)</f>
        <v>0</v>
      </c>
      <c r="K3" s="7">
        <f>SUMIFS('F2-3'!$E$11:$E$55,'F2-3'!$A$11:$A$55,$G3)</f>
        <v>0</v>
      </c>
      <c r="L3" s="7">
        <f>SUMIFS('F2-4'!$E$11:$E$54,'F2-4'!$A$11:$A$54,$G3)</f>
        <v>0</v>
      </c>
      <c r="M3" s="7">
        <f>SUMIFS('F2-5'!$E$11:$E$54,'F2-5'!$A$11:$A$54,$G3)</f>
        <v>0</v>
      </c>
      <c r="N3" s="7">
        <f>SUMIFS('F2-6'!$E$11:$E$47,'F2-6'!$A$11:$A$47,$G3)</f>
        <v>0</v>
      </c>
      <c r="R3" s="7">
        <f>SUMIFS('F2-10'!$E$11:$E$55,'F2-10'!$A$11:$A$55,$G3)</f>
        <v>0</v>
      </c>
      <c r="W3" s="7">
        <f>SUMIFS('F2-15'!$E$11:$E$62,'F2-15'!$A$11:$A$62,$G3)</f>
        <v>2</v>
      </c>
    </row>
    <row r="4" spans="1:23" x14ac:dyDescent="0.25">
      <c r="A4" s="84" t="s">
        <v>134</v>
      </c>
      <c r="B4" s="85" t="s">
        <v>82</v>
      </c>
      <c r="C4" s="85" t="s">
        <v>83</v>
      </c>
      <c r="G4" s="21" t="s">
        <v>20</v>
      </c>
      <c r="H4" s="7">
        <f t="shared" ref="H4:H23" si="1">SUM(I4:W4)</f>
        <v>2</v>
      </c>
      <c r="J4" s="7">
        <f>SUMIFS('F2-2'!$E$11:$E$53,'F2-2'!$A$11:$A$53,$G4)</f>
        <v>0</v>
      </c>
      <c r="K4" s="7">
        <f>SUMIFS('F2-3'!$E$11:$E$55,'F2-3'!$A$11:$A$55,$G4)</f>
        <v>0</v>
      </c>
      <c r="L4" s="7">
        <f>SUMIFS('F2-4'!$E$11:$E$54,'F2-4'!$A$11:$A$54,$G4)</f>
        <v>0</v>
      </c>
      <c r="M4" s="7">
        <f>SUMIFS('F2-5'!$E$11:$E$54,'F2-5'!$A$11:$A$54,$G4)</f>
        <v>0</v>
      </c>
      <c r="N4" s="7">
        <f>SUMIFS('F2-6'!$E$11:$E$47,'F2-6'!$A$11:$A$47,$G4)</f>
        <v>0</v>
      </c>
      <c r="R4" s="7">
        <f>SUMIFS('F2-10'!$E$11:$E$55,'F2-10'!$A$11:$A$55,$G4)</f>
        <v>0</v>
      </c>
      <c r="W4" s="7">
        <f>SUMIFS('F2-15'!$E$11:$E$62,'F2-15'!$A$11:$A$62,$G4)</f>
        <v>2</v>
      </c>
    </row>
    <row r="5" spans="1:23" x14ac:dyDescent="0.25">
      <c r="A5" s="84" t="s">
        <v>135</v>
      </c>
      <c r="B5" s="85" t="s">
        <v>89</v>
      </c>
      <c r="C5" s="85" t="s">
        <v>90</v>
      </c>
      <c r="G5" s="21" t="s">
        <v>22</v>
      </c>
      <c r="H5" s="7">
        <f t="shared" si="1"/>
        <v>5</v>
      </c>
      <c r="J5" s="7">
        <f>SUMIFS('F2-2'!$E$11:$E$53,'F2-2'!$A$11:$A$53,$G5)</f>
        <v>0</v>
      </c>
      <c r="K5" s="7">
        <f>SUMIFS('F2-3'!$E$11:$E$55,'F2-3'!$A$11:$A$55,$G5)</f>
        <v>0</v>
      </c>
      <c r="L5" s="7">
        <f>SUMIFS('F2-4'!$E$11:$E$54,'F2-4'!$A$11:$A$54,$G5)</f>
        <v>1</v>
      </c>
      <c r="M5" s="7">
        <f>SUMIFS('F2-5'!$E$11:$E$54,'F2-5'!$A$11:$A$54,$G5)</f>
        <v>2</v>
      </c>
      <c r="N5" s="7">
        <f>SUMIFS('F2-6'!$E$11:$E$47,'F2-6'!$A$11:$A$47,$G5)</f>
        <v>0</v>
      </c>
      <c r="R5" s="7">
        <f>SUMIFS('F2-10'!$E$11:$E$55,'F2-10'!$A$11:$A$55,$G5)</f>
        <v>0</v>
      </c>
      <c r="W5" s="7">
        <f>SUMIFS('F2-15'!$E$11:$E$62,'F2-15'!$A$11:$A$62,$G5)</f>
        <v>2</v>
      </c>
    </row>
    <row r="6" spans="1:23" x14ac:dyDescent="0.25">
      <c r="A6" s="84" t="s">
        <v>136</v>
      </c>
      <c r="B6" s="85" t="s">
        <v>96</v>
      </c>
      <c r="C6" s="85" t="s">
        <v>97</v>
      </c>
      <c r="G6" s="21" t="s">
        <v>24</v>
      </c>
      <c r="H6" s="7">
        <f t="shared" si="1"/>
        <v>2</v>
      </c>
      <c r="J6" s="7">
        <f>SUMIFS('F2-2'!$E$11:$E$53,'F2-2'!$A$11:$A$53,$G6)</f>
        <v>0</v>
      </c>
      <c r="K6" s="7">
        <f>SUMIFS('F2-3'!$E$11:$E$55,'F2-3'!$A$11:$A$55,$G6)</f>
        <v>0</v>
      </c>
      <c r="L6" s="7">
        <f>SUMIFS('F2-4'!$E$11:$E$54,'F2-4'!$A$11:$A$54,$G6)</f>
        <v>0</v>
      </c>
      <c r="M6" s="7">
        <f>SUMIFS('F2-5'!$E$11:$E$54,'F2-5'!$A$11:$A$54,$G6)</f>
        <v>0</v>
      </c>
      <c r="N6" s="7">
        <f>SUMIFS('F2-6'!$E$11:$E$47,'F2-6'!$A$11:$A$47,$G6)</f>
        <v>0</v>
      </c>
      <c r="R6" s="7">
        <f>SUMIFS('F2-10'!$E$11:$E$55,'F2-10'!$A$11:$A$55,$G6)</f>
        <v>0</v>
      </c>
      <c r="W6" s="7">
        <f>SUMIFS('F2-15'!$E$11:$E$62,'F2-15'!$A$11:$A$62,$G6)</f>
        <v>2</v>
      </c>
    </row>
    <row r="7" spans="1:23" x14ac:dyDescent="0.25">
      <c r="A7" s="84" t="s">
        <v>137</v>
      </c>
      <c r="B7" s="85" t="s">
        <v>138</v>
      </c>
      <c r="C7" s="85" t="s">
        <v>139</v>
      </c>
      <c r="G7" s="21" t="s">
        <v>26</v>
      </c>
      <c r="H7" s="7">
        <f t="shared" si="1"/>
        <v>1</v>
      </c>
      <c r="J7" s="7">
        <f>SUMIFS('F2-2'!$E$11:$E$53,'F2-2'!$A$11:$A$53,$G7)</f>
        <v>0</v>
      </c>
      <c r="K7" s="7">
        <f>SUMIFS('F2-3'!$E$11:$E$55,'F2-3'!$A$11:$A$55,$G7)</f>
        <v>0</v>
      </c>
      <c r="L7" s="7">
        <f>SUMIFS('F2-4'!$E$11:$E$54,'F2-4'!$A$11:$A$54,$G7)</f>
        <v>1</v>
      </c>
      <c r="M7" s="7">
        <f>SUMIFS('F2-5'!$E$11:$E$54,'F2-5'!$A$11:$A$54,$G7)</f>
        <v>0</v>
      </c>
      <c r="N7" s="7">
        <f>SUMIFS('F2-6'!$E$11:$E$47,'F2-6'!$A$11:$A$47,$G7)</f>
        <v>0</v>
      </c>
      <c r="R7" s="7">
        <f>SUMIFS('F2-10'!$E$11:$E$55,'F2-10'!$A$11:$A$55,$G7)</f>
        <v>0</v>
      </c>
      <c r="W7" s="7">
        <f>SUMIFS('F2-15'!$E$11:$E$62,'F2-15'!$A$11:$A$62,$G7)</f>
        <v>0</v>
      </c>
    </row>
    <row r="8" spans="1:23" x14ac:dyDescent="0.25">
      <c r="A8" s="84" t="s">
        <v>140</v>
      </c>
      <c r="B8" s="85" t="s">
        <v>141</v>
      </c>
      <c r="C8" s="85" t="s">
        <v>142</v>
      </c>
      <c r="G8" s="21" t="s">
        <v>28</v>
      </c>
      <c r="H8" s="7">
        <f t="shared" si="1"/>
        <v>2</v>
      </c>
      <c r="J8" s="7">
        <f>SUMIFS('F2-2'!$E$11:$E$53,'F2-2'!$A$11:$A$53,$G8)</f>
        <v>0</v>
      </c>
      <c r="K8" s="7">
        <f>SUMIFS('F2-3'!$E$11:$E$55,'F2-3'!$A$11:$A$55,$G8)</f>
        <v>0</v>
      </c>
      <c r="L8" s="7">
        <f>SUMIFS('F2-4'!$E$11:$E$54,'F2-4'!$A$11:$A$54,$G8)</f>
        <v>0</v>
      </c>
      <c r="M8" s="7">
        <f>SUMIFS('F2-5'!$E$11:$E$54,'F2-5'!$A$11:$A$54,$G8)</f>
        <v>2</v>
      </c>
      <c r="N8" s="7">
        <f>SUMIFS('F2-6'!$E$11:$E$47,'F2-6'!$A$11:$A$47,$G8)</f>
        <v>0</v>
      </c>
      <c r="R8" s="7">
        <f>SUMIFS('F2-10'!$E$11:$E$55,'F2-10'!$A$11:$A$55,$G8)</f>
        <v>0</v>
      </c>
      <c r="W8" s="7">
        <f>SUMIFS('F2-15'!$E$11:$E$62,'F2-15'!$A$11:$A$62,$G8)</f>
        <v>0</v>
      </c>
    </row>
    <row r="9" spans="1:23" x14ac:dyDescent="0.25">
      <c r="A9" s="84" t="s">
        <v>143</v>
      </c>
      <c r="B9" s="85" t="s">
        <v>144</v>
      </c>
      <c r="C9" s="85" t="s">
        <v>145</v>
      </c>
      <c r="G9" s="21" t="s">
        <v>30</v>
      </c>
      <c r="H9" s="7">
        <f t="shared" si="1"/>
        <v>2</v>
      </c>
      <c r="J9" s="7">
        <f>SUMIFS('F2-2'!$E$11:$E$53,'F2-2'!$A$11:$A$53,$G9)</f>
        <v>0</v>
      </c>
      <c r="K9" s="7">
        <f>SUMIFS('F2-3'!$E$11:$E$55,'F2-3'!$A$11:$A$55,$G9)</f>
        <v>0</v>
      </c>
      <c r="L9" s="7">
        <f>SUMIFS('F2-4'!$E$11:$E$54,'F2-4'!$A$11:$A$54,$G9)</f>
        <v>0</v>
      </c>
      <c r="M9" s="7">
        <f>SUMIFS('F2-5'!$E$11:$E$54,'F2-5'!$A$11:$A$54,$G9)</f>
        <v>0</v>
      </c>
      <c r="N9" s="7">
        <f>SUMIFS('F2-6'!$E$11:$E$47,'F2-6'!$A$11:$A$47,$G9)</f>
        <v>0</v>
      </c>
      <c r="R9" s="7">
        <f>SUMIFS('F2-10'!$E$11:$E$55,'F2-10'!$A$11:$A$55,$G9)</f>
        <v>0</v>
      </c>
      <c r="W9" s="7">
        <f>SUMIFS('F2-15'!$E$11:$E$62,'F2-15'!$A$11:$A$62,$G9)</f>
        <v>2</v>
      </c>
    </row>
    <row r="10" spans="1:23" x14ac:dyDescent="0.25">
      <c r="A10" s="84" t="s">
        <v>146</v>
      </c>
      <c r="B10" s="85" t="s">
        <v>99</v>
      </c>
      <c r="C10" s="85" t="s">
        <v>100</v>
      </c>
      <c r="G10" s="21" t="s">
        <v>32</v>
      </c>
      <c r="H10" s="7">
        <f t="shared" si="1"/>
        <v>2</v>
      </c>
      <c r="J10" s="7">
        <f>SUMIFS('F2-2'!$E$11:$E$53,'F2-2'!$A$11:$A$53,$G10)</f>
        <v>0</v>
      </c>
      <c r="K10" s="7">
        <f>SUMIFS('F2-3'!$E$11:$E$55,'F2-3'!$A$11:$A$55,$G10)</f>
        <v>0</v>
      </c>
      <c r="L10" s="7">
        <f>SUMIFS('F2-4'!$E$11:$E$54,'F2-4'!$A$11:$A$54,$G10)</f>
        <v>0</v>
      </c>
      <c r="M10" s="7">
        <f>SUMIFS('F2-5'!$E$11:$E$54,'F2-5'!$A$11:$A$54,$G10)</f>
        <v>0</v>
      </c>
      <c r="N10" s="7">
        <f>SUMIFS('F2-6'!$E$11:$E$47,'F2-6'!$A$11:$A$47,$G10)</f>
        <v>0</v>
      </c>
      <c r="R10" s="7">
        <f>SUMIFS('F2-10'!$E$11:$E$55,'F2-10'!$A$11:$A$55,$G10)</f>
        <v>0</v>
      </c>
      <c r="W10" s="7">
        <f>SUMIFS('F2-15'!$E$11:$E$62,'F2-15'!$A$11:$A$62,$G10)</f>
        <v>2</v>
      </c>
    </row>
    <row r="11" spans="1:23" x14ac:dyDescent="0.25">
      <c r="A11" s="84" t="s">
        <v>147</v>
      </c>
      <c r="B11" s="85" t="s">
        <v>148</v>
      </c>
      <c r="C11" s="85" t="s">
        <v>149</v>
      </c>
      <c r="G11" s="21" t="s">
        <v>34</v>
      </c>
      <c r="H11" s="7">
        <f t="shared" si="1"/>
        <v>2</v>
      </c>
      <c r="J11" s="7">
        <f>SUMIFS('F2-2'!$E$11:$E$53,'F2-2'!$A$11:$A$53,$G11)</f>
        <v>0</v>
      </c>
      <c r="K11" s="7">
        <f>SUMIFS('F2-3'!$E$11:$E$55,'F2-3'!$A$11:$A$55,$G11)</f>
        <v>0</v>
      </c>
      <c r="L11" s="7">
        <f>SUMIFS('F2-4'!$E$11:$E$54,'F2-4'!$A$11:$A$54,$G11)</f>
        <v>0</v>
      </c>
      <c r="M11" s="7">
        <f>SUMIFS('F2-5'!$E$11:$E$54,'F2-5'!$A$11:$A$54,$G11)</f>
        <v>0</v>
      </c>
      <c r="N11" s="7">
        <f>SUMIFS('F2-6'!$E$11:$E$47,'F2-6'!$A$11:$A$47,$G11)</f>
        <v>0</v>
      </c>
      <c r="R11" s="7">
        <f>SUMIFS('F2-10'!$E$11:$E$55,'F2-10'!$A$11:$A$55,$G11)</f>
        <v>0</v>
      </c>
      <c r="W11" s="7">
        <f>SUMIFS('F2-15'!$E$11:$E$62,'F2-15'!$A$11:$A$62,$G11)</f>
        <v>2</v>
      </c>
    </row>
    <row r="12" spans="1:23" x14ac:dyDescent="0.25">
      <c r="A12" s="88" t="s">
        <v>150</v>
      </c>
      <c r="B12" s="89" t="s">
        <v>151</v>
      </c>
      <c r="C12" s="89" t="s">
        <v>152</v>
      </c>
      <c r="G12" s="21" t="s">
        <v>36</v>
      </c>
      <c r="H12" s="7">
        <f t="shared" si="1"/>
        <v>2</v>
      </c>
      <c r="J12" s="7">
        <f>SUMIFS('F2-2'!$E$11:$E$53,'F2-2'!$A$11:$A$53,$G12)</f>
        <v>0</v>
      </c>
      <c r="K12" s="7">
        <f>SUMIFS('F2-3'!$E$11:$E$55,'F2-3'!$A$11:$A$55,$G12)</f>
        <v>0</v>
      </c>
      <c r="L12" s="7">
        <f>SUMIFS('F2-4'!$E$11:$E$54,'F2-4'!$A$11:$A$54,$G12)</f>
        <v>0</v>
      </c>
      <c r="M12" s="7">
        <f>SUMIFS('F2-5'!$E$11:$E$54,'F2-5'!$A$11:$A$54,$G12)</f>
        <v>0</v>
      </c>
      <c r="N12" s="7">
        <f>SUMIFS('F2-6'!$E$11:$E$47,'F2-6'!$A$11:$A$47,$G12)</f>
        <v>0</v>
      </c>
      <c r="R12" s="7">
        <f>SUMIFS('F2-10'!$E$11:$E$55,'F2-10'!$A$11:$A$55,$G12)</f>
        <v>0</v>
      </c>
      <c r="W12" s="7">
        <f>SUMIFS('F2-15'!$E$11:$E$62,'F2-15'!$A$11:$A$62,$G12)</f>
        <v>2</v>
      </c>
    </row>
    <row r="13" spans="1:23" x14ac:dyDescent="0.25">
      <c r="A13" s="84" t="s">
        <v>153</v>
      </c>
      <c r="B13" s="85" t="s">
        <v>154</v>
      </c>
      <c r="C13" s="85" t="s">
        <v>155</v>
      </c>
      <c r="G13" s="21" t="s">
        <v>38</v>
      </c>
      <c r="H13" s="7">
        <f t="shared" si="1"/>
        <v>6</v>
      </c>
      <c r="J13" s="7">
        <f>SUMIFS('F2-2'!$E$11:$E$53,'F2-2'!$A$11:$A$53,$G13)</f>
        <v>0</v>
      </c>
      <c r="K13" s="7">
        <f>SUMIFS('F2-3'!$E$11:$E$55,'F2-3'!$A$11:$A$55,$G13)</f>
        <v>0</v>
      </c>
      <c r="L13" s="7">
        <f>SUMIFS('F2-4'!$E$11:$E$54,'F2-4'!$A$11:$A$54,$G13)</f>
        <v>1</v>
      </c>
      <c r="M13" s="7">
        <f>SUMIFS('F2-5'!$E$11:$E$54,'F2-5'!$A$11:$A$54,$G13)</f>
        <v>3</v>
      </c>
      <c r="N13" s="7">
        <f>SUMIFS('F2-6'!$E$11:$E$47,'F2-6'!$A$11:$A$47,$G13)</f>
        <v>0</v>
      </c>
      <c r="R13" s="7">
        <f>SUMIFS('F2-10'!$E$11:$E$55,'F2-10'!$A$11:$A$55,$G13)</f>
        <v>0</v>
      </c>
      <c r="W13" s="7">
        <f>SUMIFS('F2-15'!$E$11:$E$62,'F2-15'!$A$11:$A$62,$G13)</f>
        <v>2</v>
      </c>
    </row>
    <row r="14" spans="1:23" x14ac:dyDescent="0.25">
      <c r="A14" s="84" t="s">
        <v>156</v>
      </c>
      <c r="B14" s="85" t="s">
        <v>157</v>
      </c>
      <c r="C14" s="85" t="s">
        <v>158</v>
      </c>
      <c r="G14" s="21" t="s">
        <v>40</v>
      </c>
      <c r="H14" s="7">
        <f t="shared" si="1"/>
        <v>3</v>
      </c>
      <c r="J14" s="7">
        <f>SUMIFS('F2-2'!$E$11:$E$53,'F2-2'!$A$11:$A$53,$G14)</f>
        <v>0</v>
      </c>
      <c r="K14" s="7">
        <f>SUMIFS('F2-3'!$E$11:$E$55,'F2-3'!$A$11:$A$55,$G14)</f>
        <v>0</v>
      </c>
      <c r="L14" s="7">
        <f>SUMIFS('F2-4'!$E$11:$E$54,'F2-4'!$A$11:$A$54,$G14)</f>
        <v>0</v>
      </c>
      <c r="M14" s="7">
        <f>SUMIFS('F2-5'!$E$11:$E$54,'F2-5'!$A$11:$A$54,$G14)</f>
        <v>3</v>
      </c>
      <c r="N14" s="7">
        <f>SUMIFS('F2-6'!$E$11:$E$47,'F2-6'!$A$11:$A$47,$G14)</f>
        <v>0</v>
      </c>
      <c r="R14" s="7">
        <f>SUMIFS('F2-10'!$E$11:$E$55,'F2-10'!$A$11:$A$55,$G14)</f>
        <v>0</v>
      </c>
      <c r="W14" s="7">
        <f>SUMIFS('F2-15'!$E$11:$E$62,'F2-15'!$A$11:$A$62,$G14)</f>
        <v>0</v>
      </c>
    </row>
    <row r="15" spans="1:23" x14ac:dyDescent="0.25">
      <c r="A15" s="84" t="s">
        <v>159</v>
      </c>
      <c r="B15" s="85" t="s">
        <v>101</v>
      </c>
      <c r="C15" s="85" t="s">
        <v>102</v>
      </c>
      <c r="G15" s="21" t="s">
        <v>42</v>
      </c>
      <c r="H15" s="7">
        <f t="shared" si="1"/>
        <v>4</v>
      </c>
      <c r="J15" s="7">
        <f>SUMIFS('F2-2'!$E$11:$E$53,'F2-2'!$A$11:$A$53,$G15)</f>
        <v>0</v>
      </c>
      <c r="K15" s="7">
        <f>SUMIFS('F2-3'!$E$11:$E$55,'F2-3'!$A$11:$A$55,$G15)</f>
        <v>0</v>
      </c>
      <c r="L15" s="7">
        <f>SUMIFS('F2-4'!$E$11:$E$54,'F2-4'!$A$11:$A$54,$G15)</f>
        <v>0</v>
      </c>
      <c r="M15" s="7">
        <f>SUMIFS('F2-5'!$E$11:$E$54,'F2-5'!$A$11:$A$54,$G15)</f>
        <v>2</v>
      </c>
      <c r="N15" s="7">
        <f>SUMIFS('F2-6'!$E$11:$E$47,'F2-6'!$A$11:$A$47,$G15)</f>
        <v>0</v>
      </c>
      <c r="R15" s="7">
        <f>SUMIFS('F2-10'!$E$11:$E$55,'F2-10'!$A$11:$A$55,$G15)</f>
        <v>0</v>
      </c>
      <c r="W15" s="7">
        <f>SUMIFS('F2-15'!$E$11:$E$62,'F2-15'!$A$11:$A$62,$G15)</f>
        <v>2</v>
      </c>
    </row>
    <row r="16" spans="1:23" x14ac:dyDescent="0.25">
      <c r="G16" s="21" t="s">
        <v>44</v>
      </c>
      <c r="H16" s="7">
        <f t="shared" si="1"/>
        <v>3</v>
      </c>
      <c r="J16" s="7">
        <f>SUMIFS('F2-2'!$E$11:$E$53,'F2-2'!$A$11:$A$53,$G16)</f>
        <v>0</v>
      </c>
      <c r="K16" s="7">
        <f>SUMIFS('F2-3'!$E$11:$E$55,'F2-3'!$A$11:$A$55,$G16)</f>
        <v>0</v>
      </c>
      <c r="L16" s="7">
        <f>SUMIFS('F2-4'!$E$11:$E$54,'F2-4'!$A$11:$A$54,$G16)</f>
        <v>0</v>
      </c>
      <c r="M16" s="7">
        <f>SUMIFS('F2-5'!$E$11:$E$54,'F2-5'!$A$11:$A$54,$G16)</f>
        <v>3</v>
      </c>
      <c r="N16" s="7">
        <f>SUMIFS('F2-6'!$E$11:$E$47,'F2-6'!$A$11:$A$47,$G16)</f>
        <v>0</v>
      </c>
      <c r="R16" s="7">
        <f>SUMIFS('F2-10'!$E$11:$E$55,'F2-10'!$A$11:$A$55,$G16)</f>
        <v>0</v>
      </c>
      <c r="W16" s="7">
        <f>SUMIFS('F2-15'!$E$11:$E$62,'F2-15'!$A$11:$A$62,$G16)</f>
        <v>0</v>
      </c>
    </row>
    <row r="17" spans="7:23" x14ac:dyDescent="0.25">
      <c r="G17" s="21" t="s">
        <v>46</v>
      </c>
      <c r="H17" s="7">
        <f t="shared" si="1"/>
        <v>3</v>
      </c>
      <c r="J17" s="7">
        <f>SUMIFS('F2-2'!$E$11:$E$53,'F2-2'!$A$11:$A$53,$G17)</f>
        <v>0</v>
      </c>
      <c r="K17" s="7">
        <f>SUMIFS('F2-3'!$E$11:$E$55,'F2-3'!$A$11:$A$55,$G17)</f>
        <v>0</v>
      </c>
      <c r="L17" s="7">
        <f>SUMIFS('F2-4'!$E$11:$E$54,'F2-4'!$A$11:$A$54,$G17)</f>
        <v>1</v>
      </c>
      <c r="M17" s="7">
        <f>SUMIFS('F2-5'!$E$11:$E$54,'F2-5'!$A$11:$A$54,$G17)</f>
        <v>0</v>
      </c>
      <c r="N17" s="7">
        <f>SUMIFS('F2-6'!$E$11:$E$47,'F2-6'!$A$11:$A$47,$G17)</f>
        <v>0</v>
      </c>
      <c r="R17" s="7">
        <f>SUMIFS('F2-10'!$E$11:$E$55,'F2-10'!$A$11:$A$55,$G17)</f>
        <v>0</v>
      </c>
      <c r="W17" s="7">
        <f>SUMIFS('F2-15'!$E$11:$E$62,'F2-15'!$A$11:$A$62,$G17)</f>
        <v>2</v>
      </c>
    </row>
    <row r="18" spans="7:23" x14ac:dyDescent="0.25">
      <c r="G18" s="21" t="s">
        <v>48</v>
      </c>
      <c r="H18" s="7">
        <f t="shared" si="1"/>
        <v>2</v>
      </c>
      <c r="J18" s="7">
        <f>SUMIFS('F2-2'!$E$11:$E$53,'F2-2'!$A$11:$A$53,$G18)</f>
        <v>0</v>
      </c>
      <c r="K18" s="7">
        <f>SUMIFS('F2-3'!$E$11:$E$55,'F2-3'!$A$11:$A$55,$G18)</f>
        <v>0</v>
      </c>
      <c r="L18" s="7">
        <f>SUMIFS('F2-4'!$E$11:$E$54,'F2-4'!$A$11:$A$54,$G18)</f>
        <v>0</v>
      </c>
      <c r="M18" s="7">
        <f>SUMIFS('F2-5'!$E$11:$E$54,'F2-5'!$A$11:$A$54,$G18)</f>
        <v>0</v>
      </c>
      <c r="N18" s="7">
        <f>SUMIFS('F2-6'!$E$11:$E$47,'F2-6'!$A$11:$A$47,$G18)</f>
        <v>0</v>
      </c>
      <c r="R18" s="7">
        <f>SUMIFS('F2-10'!$E$11:$E$55,'F2-10'!$A$11:$A$55,$G18)</f>
        <v>0</v>
      </c>
      <c r="W18" s="7">
        <f>SUMIFS('F2-15'!$E$11:$E$62,'F2-15'!$A$11:$A$62,$G18)</f>
        <v>2</v>
      </c>
    </row>
    <row r="19" spans="7:23" x14ac:dyDescent="0.25">
      <c r="G19" s="21" t="s">
        <v>50</v>
      </c>
      <c r="H19" s="7">
        <f t="shared" si="1"/>
        <v>2</v>
      </c>
      <c r="J19" s="7">
        <f>SUMIFS('F2-2'!$E$11:$E$53,'F2-2'!$A$11:$A$53,$G19)</f>
        <v>0</v>
      </c>
      <c r="K19" s="7">
        <f>SUMIFS('F2-3'!$E$11:$E$55,'F2-3'!$A$11:$A$55,$G19)</f>
        <v>0</v>
      </c>
      <c r="L19" s="7">
        <f>SUMIFS('F2-4'!$E$11:$E$54,'F2-4'!$A$11:$A$54,$G19)</f>
        <v>0</v>
      </c>
      <c r="M19" s="7">
        <f>SUMIFS('F2-5'!$E$11:$E$54,'F2-5'!$A$11:$A$54,$G19)</f>
        <v>0</v>
      </c>
      <c r="N19" s="7">
        <f>SUMIFS('F2-6'!$E$11:$E$47,'F2-6'!$A$11:$A$47,$G19)</f>
        <v>0</v>
      </c>
      <c r="R19" s="7">
        <f>SUMIFS('F2-10'!$E$11:$E$55,'F2-10'!$A$11:$A$55,$G19)</f>
        <v>0</v>
      </c>
      <c r="W19" s="7">
        <f>SUMIFS('F2-15'!$E$11:$E$62,'F2-15'!$A$11:$A$62,$G19)</f>
        <v>2</v>
      </c>
    </row>
    <row r="20" spans="7:23" x14ac:dyDescent="0.25">
      <c r="G20" s="21" t="s">
        <v>52</v>
      </c>
      <c r="H20" s="7">
        <f t="shared" si="1"/>
        <v>1</v>
      </c>
      <c r="J20" s="7">
        <f>SUMIFS('F2-2'!$E$11:$E$53,'F2-2'!$A$11:$A$53,$G20)</f>
        <v>0</v>
      </c>
      <c r="K20" s="7">
        <f>SUMIFS('F2-3'!$E$11:$E$55,'F2-3'!$A$11:$A$55,$G20)</f>
        <v>0</v>
      </c>
      <c r="L20" s="7">
        <f>SUMIFS('F2-4'!$E$11:$E$54,'F2-4'!$A$11:$A$54,$G20)</f>
        <v>1</v>
      </c>
      <c r="M20" s="7">
        <f>SUMIFS('F2-5'!$E$11:$E$54,'F2-5'!$A$11:$A$54,$G20)</f>
        <v>0</v>
      </c>
      <c r="N20" s="7">
        <f>SUMIFS('F2-6'!$E$11:$E$47,'F2-6'!$A$11:$A$47,$G20)</f>
        <v>0</v>
      </c>
      <c r="R20" s="7">
        <f>SUMIFS('F2-10'!$E$11:$E$55,'F2-10'!$A$11:$A$55,$G20)</f>
        <v>0</v>
      </c>
      <c r="W20" s="7">
        <f>SUMIFS('F2-15'!$E$11:$E$62,'F2-15'!$A$11:$A$62,$G20)</f>
        <v>0</v>
      </c>
    </row>
    <row r="21" spans="7:23" x14ac:dyDescent="0.25">
      <c r="G21" s="21" t="s">
        <v>55</v>
      </c>
      <c r="H21" s="7">
        <f t="shared" si="1"/>
        <v>2</v>
      </c>
      <c r="J21" s="7">
        <f>SUMIFS('F2-2'!$E$11:$E$53,'F2-2'!$A$11:$A$53,$G21)</f>
        <v>0</v>
      </c>
      <c r="K21" s="7">
        <f>SUMIFS('F2-3'!$E$11:$E$55,'F2-3'!$A$11:$A$55,$G21)</f>
        <v>0</v>
      </c>
      <c r="L21" s="7">
        <f>SUMIFS('F2-4'!$E$11:$E$54,'F2-4'!$A$11:$A$54,$G21)</f>
        <v>0</v>
      </c>
      <c r="M21" s="7">
        <f>SUMIFS('F2-5'!$E$11:$E$54,'F2-5'!$A$11:$A$54,$G21)</f>
        <v>0</v>
      </c>
      <c r="N21" s="7">
        <f>SUMIFS('F2-6'!$E$11:$E$47,'F2-6'!$A$11:$A$47,$G21)</f>
        <v>0</v>
      </c>
      <c r="R21" s="7">
        <f>SUMIFS('F2-10'!$E$11:$E$55,'F2-10'!$A$11:$A$55,$G21)</f>
        <v>0</v>
      </c>
      <c r="W21" s="7">
        <f>SUMIFS('F2-15'!$E$11:$E$62,'F2-15'!$A$11:$A$62,$G21)</f>
        <v>2</v>
      </c>
    </row>
    <row r="22" spans="7:23" x14ac:dyDescent="0.25">
      <c r="G22" s="21" t="s">
        <v>57</v>
      </c>
      <c r="H22" s="7">
        <f t="shared" si="1"/>
        <v>2</v>
      </c>
      <c r="J22" s="7">
        <f>SUMIFS('F2-2'!$E$11:$E$53,'F2-2'!$A$11:$A$53,$G22)</f>
        <v>0</v>
      </c>
      <c r="K22" s="7">
        <f>SUMIFS('F2-3'!$E$11:$E$55,'F2-3'!$A$11:$A$55,$G22)</f>
        <v>0</v>
      </c>
      <c r="L22" s="7">
        <f>SUMIFS('F2-4'!$E$11:$E$54,'F2-4'!$A$11:$A$54,$G22)</f>
        <v>0</v>
      </c>
      <c r="M22" s="7">
        <f>SUMIFS('F2-5'!$E$11:$E$54,'F2-5'!$A$11:$A$54,$G22)</f>
        <v>0</v>
      </c>
      <c r="N22" s="7">
        <f>SUMIFS('F2-6'!$E$11:$E$47,'F2-6'!$A$11:$A$47,$G22)</f>
        <v>0</v>
      </c>
      <c r="R22" s="7">
        <f>SUMIFS('F2-10'!$E$11:$E$55,'F2-10'!$A$11:$A$55,$G22)</f>
        <v>0</v>
      </c>
      <c r="W22" s="7">
        <f>SUMIFS('F2-15'!$E$11:$E$62,'F2-15'!$A$11:$A$62,$G22)</f>
        <v>2</v>
      </c>
    </row>
    <row r="23" spans="7:23" x14ac:dyDescent="0.25">
      <c r="G23" s="21" t="s">
        <v>59</v>
      </c>
      <c r="H23" s="7">
        <f t="shared" si="1"/>
        <v>4</v>
      </c>
      <c r="J23" s="7">
        <f>SUMIFS('F2-2'!$E$11:$E$53,'F2-2'!$A$11:$A$53,$G23)</f>
        <v>1</v>
      </c>
      <c r="K23" s="7">
        <f>SUMIFS('F2-3'!$E$11:$E$55,'F2-3'!$A$11:$A$55,$G23)</f>
        <v>1</v>
      </c>
      <c r="L23" s="7">
        <f>SUMIFS('F2-4'!$E$11:$E$54,'F2-4'!$A$11:$A$54,$G23)</f>
        <v>0</v>
      </c>
      <c r="M23" s="7">
        <f>SUMIFS('F2-5'!$E$11:$E$54,'F2-5'!$A$11:$A$54,$G23)</f>
        <v>0</v>
      </c>
      <c r="N23" s="7">
        <f>SUMIFS('F2-6'!$E$11:$E$47,'F2-6'!$A$11:$A$47,$G23)</f>
        <v>1</v>
      </c>
      <c r="R23" s="7">
        <f>SUMIFS('F2-10'!$E$11:$E$55,'F2-10'!$A$11:$A$55,$G23)</f>
        <v>1</v>
      </c>
      <c r="W23" s="7">
        <f>SUMIFS('F2-15'!$E$11:$E$62,'F2-15'!$A$11:$A$62,$G23)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9</vt:i4>
      </vt:variant>
    </vt:vector>
  </HeadingPairs>
  <TitlesOfParts>
    <vt:vector size="9" baseType="lpstr">
      <vt:lpstr>Anexa F1</vt:lpstr>
      <vt:lpstr>F2-2</vt:lpstr>
      <vt:lpstr>F2-3</vt:lpstr>
      <vt:lpstr>F2-4</vt:lpstr>
      <vt:lpstr>F2-5</vt:lpstr>
      <vt:lpstr>F2-6</vt:lpstr>
      <vt:lpstr>F2-10</vt:lpstr>
      <vt:lpstr>F2-15</vt:lpstr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anonymus</dc:creator>
  <cp:lastModifiedBy>anonymus</cp:lastModifiedBy>
  <dcterms:created xsi:type="dcterms:W3CDTF">2026-01-15T09:02:28Z</dcterms:created>
  <dcterms:modified xsi:type="dcterms:W3CDTF">2026-01-15T09:03:35Z</dcterms:modified>
</cp:coreProperties>
</file>